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B461A97-4CBB-4459-BF6E-8EAFD419ADF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73" i="19"/>
  <c r="D41" i="19"/>
  <c r="D17" i="19" l="1"/>
  <c r="D58" i="10"/>
  <c r="B58" i="10"/>
  <c r="A59" i="10"/>
  <c r="A58" i="10"/>
  <c r="D57" i="9"/>
  <c r="B57" i="9"/>
  <c r="C71" i="7"/>
  <c r="B71" i="7"/>
  <c r="E17" i="20"/>
  <c r="F7" i="11"/>
  <c r="A14" i="7" l="1"/>
  <c r="B73" i="7"/>
  <c r="J32" i="20"/>
  <c r="J30" i="20"/>
  <c r="C100" i="7"/>
  <c r="C98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F25" i="19"/>
  <c r="D25" i="19"/>
  <c r="D18" i="19"/>
  <c r="D21" i="19"/>
  <c r="L38" i="19"/>
  <c r="E38" i="22" l="1"/>
  <c r="D54" i="9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3" i="7"/>
  <c r="C89" i="7"/>
  <c r="C82" i="7"/>
  <c r="C81" i="7" l="1"/>
  <c r="E81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26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38" i="7"/>
  <c r="A39" i="7" s="1"/>
  <c r="A36" i="19"/>
  <c r="A37" i="19" s="1"/>
  <c r="C77" i="7" l="1"/>
  <c r="C74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8" i="9"/>
  <c r="B59" i="9"/>
  <c r="B60" i="9"/>
  <c r="B61" i="9"/>
  <c r="B62" i="9"/>
  <c r="B63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C29" i="7"/>
  <c r="A50" i="7" l="1"/>
  <c r="A54" i="9"/>
  <c r="A55" i="9" s="1"/>
  <c r="A56" i="9" s="1"/>
  <c r="A58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60" i="19"/>
  <c r="A61" i="19" s="1"/>
  <c r="A62" i="19" s="1"/>
  <c r="A63" i="19" s="1"/>
  <c r="A64" i="19" s="1"/>
  <c r="B25" i="9"/>
  <c r="A71" i="7" l="1"/>
  <c r="A72" i="7" s="1"/>
  <c r="A73" i="7" s="1"/>
  <c r="A74" i="7" s="1"/>
  <c r="A55" i="10"/>
  <c r="A56" i="10" s="1"/>
  <c r="A57" i="10" s="1"/>
  <c r="A60" i="10" s="1"/>
  <c r="A61" i="10" s="1"/>
  <c r="A66" i="19"/>
  <c r="A67" i="19" s="1"/>
  <c r="D36" i="19"/>
  <c r="A78" i="7" l="1"/>
  <c r="A79" i="7" s="1"/>
  <c r="A75" i="7"/>
  <c r="A76" i="7" s="1"/>
  <c r="A68" i="19"/>
  <c r="A69" i="19" s="1"/>
  <c r="A70" i="19" s="1"/>
  <c r="A71" i="19" s="1"/>
  <c r="A72" i="19" s="1"/>
  <c r="A62" i="10"/>
  <c r="A63" i="10" s="1"/>
  <c r="A65" i="10"/>
  <c r="A66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5" i="10"/>
  <c r="D83" i="10"/>
  <c r="B81" i="10"/>
  <c r="B80" i="10"/>
  <c r="D68" i="9"/>
  <c r="D66" i="9"/>
  <c r="D54" i="18" l="1"/>
  <c r="D59" i="18" s="1"/>
  <c r="F59" i="18" s="1"/>
  <c r="A2" i="15"/>
  <c r="A2" i="18"/>
  <c r="A2" i="10"/>
  <c r="A2" i="9"/>
  <c r="C78" i="7" l="1"/>
  <c r="D44" i="19"/>
  <c r="E78" i="7" l="1"/>
  <c r="C45" i="7"/>
  <c r="C44" i="7"/>
  <c r="C30" i="7" l="1"/>
  <c r="D17" i="10" s="1"/>
  <c r="A2" i="11"/>
  <c r="N8" i="11" l="1"/>
  <c r="N9" i="11" s="1"/>
  <c r="D35" i="19" l="1"/>
  <c r="D76" i="19" s="1"/>
  <c r="F54" i="18"/>
  <c r="C37" i="7" l="1"/>
  <c r="F37" i="7" s="1"/>
  <c r="D59" i="9" l="1"/>
  <c r="D58" i="9"/>
  <c r="D56" i="9"/>
  <c r="C33" i="7"/>
  <c r="C31" i="7"/>
  <c r="C61" i="7"/>
  <c r="C64" i="7"/>
  <c r="C65" i="7"/>
  <c r="C67" i="7"/>
  <c r="C69" i="7"/>
  <c r="C70" i="7"/>
  <c r="D60" i="10" l="1"/>
  <c r="D51" i="10"/>
  <c r="D59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62" i="9"/>
  <c r="D63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59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3" i="10"/>
  <c r="E64" i="10"/>
  <c r="E65" i="10"/>
  <c r="E66" i="10"/>
  <c r="E69" i="10"/>
  <c r="E26" i="10"/>
  <c r="E28" i="10"/>
  <c r="C23" i="10" l="1"/>
  <c r="E61" i="10"/>
  <c r="E33" i="10"/>
  <c r="E68" i="10"/>
  <c r="C32" i="9"/>
  <c r="C22" i="9" s="1"/>
  <c r="E63" i="9"/>
  <c r="E62" i="9"/>
  <c r="E61" i="9"/>
  <c r="E60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F77" i="19" s="1"/>
  <c r="F78" i="19" s="1"/>
  <c r="D26" i="9"/>
  <c r="E26" i="9" s="1"/>
  <c r="C36" i="7"/>
  <c r="C35" i="7" s="1"/>
  <c r="C96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3958122C-203C-484D-AECC-2F6246C30579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F7065C72-A99C-46F7-9818-87E54B32B414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<sst xmlns="http://schemas.openxmlformats.org/spreadsheetml/2006/main" count="579" uniqueCount="345">
  <si>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</si>
  <si>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</si>
  <si>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</si>
  <si>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</si>
  <si>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</si>
  <si>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</si>
  <si>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</si>
  <si>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</si>
  <si>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</si>
  <si>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</si>
  <si>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</si>
  <si>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</si>
  <si>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</si>
  <si>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</si>
  <si>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</si>
  <si>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</si>
  <si>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</si>
  <si>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</si>
  <si>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</si>
  <si>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</si>
  <si>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</si>
  <si>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</si>
  <si>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</si>
  <si>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</si>
  <si>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</si>
  <si>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</si>
  <si>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</si>
  <si>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</si>
  <si>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</si>
  <si>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</si>
  <si>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</si>
  <si>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</si>
  <si>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</si>
  <si>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</si>
  <si>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</si>
  <si>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</si>
  <si>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</si>
  <si>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</si>
  <si>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</si>
  <si>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</si>
  <si>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</si>
  <si>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</si>
  <si>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</si>
  <si>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</si>
  <si>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</si>
  <si>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</si>
  <si>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</si>
  <si>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</si>
  <si>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</si>
  <si>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</si>
  <si>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</si>
  <si>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</si>
  <si>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</si>
  <si>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</si>
  <si>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</si>
  <si>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</si>
  <si>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</si>
  <si>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</si>
  <si>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</si>
  <si>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</si>
  <si>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</si>
  <si>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</si>
  <si>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</si>
  <si>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</si>
  <si>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</si>
  <si>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</si>
  <si>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</si>
  <si>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</si>
  <si>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</si>
  <si>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</si>
  <si>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</si>
  <si>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</si>
  <si>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</si>
  <si>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</si>
  <si>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</si>
  <si>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</si>
  <si>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</si>
  <si>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</si>
  <si>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</si>
  <si>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</si>
  <si>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</si>
  <si>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</si>
  <si>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</si>
  <si>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</si>
  <si>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</si>
  <si>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</si>
  <si>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</si>
  <si>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</si>
  <si>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</si>
  <si>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</si>
  <si>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</si>
  <si>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</si>
  <si>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</si>
  <si>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</si>
  <si>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</si>
  <si>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</si>
  <si>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</si>
  <si>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</si>
  <si>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</si>
  <si>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</si>
  <si>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</si>
  <si>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</si>
  <si>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</si>
  <si>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</si>
  <si>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</si>
  <si>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</si>
  <si>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</si>
  <si>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</si>
  <si>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</si>
  <si>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</si>
  <si>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</si>
  <si>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</si>
  <si>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</si>
  <si>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</si>
  <si>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</si>
  <si>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</si>
  <si>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</si>
  <si>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</si>
  <si>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</si>
  <si>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</si>
  <si>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</si>
  <si>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</si>
  <si>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</si>
  <si>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</si>
  <si>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</si>
  <si>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</si>
  <si>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</si>
  <si>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</si>
  <si>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</si>
  <si>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</si>
  <si>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</si>
  <si>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</si>
  <si>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</si>
  <si>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</si>
  <si>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</si>
  <si>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</si>
  <si>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</si>
  <si>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</si>
  <si>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</si>
  <si>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</si>
  <si>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</si>
  <si>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</si>
  <si>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</si>
  <si>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</si>
  <si>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</si>
  <si>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</si>
  <si>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</si>
  <si>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</si>
  <si>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</si>
  <si>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</si>
  <si>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</si>
  <si>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</si>
  <si>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</si>
  <si>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</si>
  <si>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</si>
  <si>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</si>
  <si>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</si>
  <si>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</si>
  <si>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</si>
  <si>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</si>
  <si>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</si>
  <si>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</si>
  <si>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</si>
  <si>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</si>
  <si>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</si>
  <si>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</si>
  <si>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</si>
  <si>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</si>
  <si>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</si>
  <si>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</si>
  <si>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</si>
  <si>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</si>
  <si>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</si>
  <si>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</si>
  <si>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</si>
  <si>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</si>
  <si>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</si>
  <si>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</si>
  <si>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</si>
  <si>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</si>
  <si>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</si>
  <si>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</si>
  <si>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</si>
  <si>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</si>
  <si>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</si>
  <si>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</si>
  <si>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</si>
  <si>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</si>
  <si>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</si>
  <si>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</si>
  <si>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</si>
  <si>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</si>
  <si>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</si>
  <si>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</si>
  <si>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</si>
  <si>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</si>
  <si>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</si>
  <si>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</si>
  <si>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</si>
  <si>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</si>
  <si>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</si>
  <si>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</si>
  <si>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</si>
  <si>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</si>
  <si>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</si>
  <si>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</si>
  <si>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</si>
  <si>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</si>
  <si>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</si>
  <si>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</si>
  <si>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</si>
  <si>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</si>
  <si>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</si>
  <si>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</si>
  <si>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</si>
  <si>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</si>
  <si>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</si>
  <si>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</si>
  <si>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</si>
  <si>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</si>
  <si>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</si>
  <si>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</si>
  <si>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</si>
  <si>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</si>
  <si>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</si>
  <si>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</si>
  <si>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</si>
  <si>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</si>
  <si>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</si>
  <si>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</si>
  <si>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</si>
  <si>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</si>
  <si>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</si>
  <si>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</si>
  <si>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</si>
  <si>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</si>
  <si>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</si>
  <si>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</si>
  <si>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</si>
  <si>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</si>
  <si>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</si>
  <si>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</si>
  <si>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</si>
  <si>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</si>
  <si>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</si>
  <si>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</si>
  <si>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</si>
  <si>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</si>
  <si>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</si>
  <si>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</si>
  <si>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</si>
  <si>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</si>
  <si>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</si>
  <si>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</si>
  <si>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</si>
  <si>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</si>
  <si>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</si>
  <si>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</si>
  <si>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</si>
  <si>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</si>
  <si>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</si>
  <si>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</si>
  <si>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</si>
  <si>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</si>
  <si>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</si>
  <si>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</si>
  <si>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</si>
  <si>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</si>
  <si>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</si>
  <si>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</si>
  <si>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</si>
  <si>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</si>
  <si>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</si>
  <si>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</si>
  <si>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</si>
  <si>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</si>
  <si>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</si>
  <si>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</si>
  <si>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</si>
  <si>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</si>
  <si>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</si>
  <si>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</si>
  <si>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</si>
  <si>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</si>
  <si>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</si>
  <si>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</si>
  <si>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</si>
  <si>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</si>
  <si>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</si>
  <si>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</si>
  <si>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</si>
  <si>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</si>
  <si>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</si>
  <si>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</si>
  <si>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</si>
  <si>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</si>
  <si>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</si>
  <si>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</si>
  <si>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</si>
  <si>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</si>
  <si>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</si>
  <si>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</si>
  <si>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</si>
  <si>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</si>
  <si>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</si>
  <si>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</si>
  <si>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</si>
  <si>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</si>
  <si>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</si>
  <si>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</si>
  <si>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</si>
  <si>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</si>
  <si>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</si>
  <si>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</si>
  <si>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</si>
  <si>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</si>
  <si>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</si>
  <si>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</si>
  <si>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</si>
  <si>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</si>
  <si>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</si>
  <si>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</si>
  <si>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</si>
  <si>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</si>
  <si>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հ․161 մսուր-մանկապարտեզ» ՀՈԱԿ-ի </t>
  </si>
  <si>
    <t>Ն․Մելիքջանյան</t>
  </si>
  <si>
    <t>Գ․Իսրայելյան</t>
  </si>
  <si>
    <t>Միջոցառումների կազմակերպման գծով</t>
  </si>
  <si>
    <t>Արևային համակարգի սպասարկման գծով</t>
  </si>
  <si>
    <t>Հաստատված նախահաշվով գործող 8 խմբի հաստիքացուցակով է նախատեսվել,01․09․2025թ-ից գործում է 10 խումբ՝համապատասխան հաստիքացուցակով</t>
  </si>
  <si>
    <t>Հաստատված նախահաշվով գործող 8 խմբի՝204 երեխայի համար է նախատեսվել,01․09․2025թ-ից գործում է 10 խումբ՝ 290 երեխա</t>
  </si>
  <si>
    <t>Վերանորոգումից հետո 5 խմբի փոխարեն դարձել է 10 խումբ</t>
  </si>
  <si>
    <t>Վերանորոգումից հետո 5 խմբի փոխարեն դարձել է 10 խումբ՝ իր սանհանգույցներով</t>
  </si>
  <si>
    <t>Վերանորոգումից հետո նոր սեփականության վկայականով շենքի մակերեսի փոփոխության արդյունք</t>
  </si>
  <si>
    <t>Առկա է վերադասի թույլտվությունը(գրություն՝№31/147250-25)</t>
  </si>
  <si>
    <t>Անհրաժեշտությունից ելնելով՝պայմանագիրը կնքվել է 2025թ ապրիլ ամսից</t>
  </si>
  <si>
    <t>սեպտեմբեր ամսից 10 խմբովով աշխատելիս  առաջացել է անհրաժեշտություն խիստ անհրաժետ պարագաների ձեռքբերման</t>
  </si>
  <si>
    <t>ազդանշանային համակարգի սպասարկման գծով</t>
  </si>
  <si>
    <t>Այլ արտահոսքերի գծով,այդ թվում՝</t>
  </si>
  <si>
    <t>Չնախատեսված ռոբոտաշինության գումար</t>
  </si>
  <si>
    <t>Չնախատեսված զարգացնող խաղերի գումար</t>
  </si>
  <si>
    <t>27,1</t>
  </si>
  <si>
    <t>Ազդանշանային համակարգի սպասարկման գծով</t>
  </si>
  <si>
    <t>Պարգևատրման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</si>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</sst>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49" fontId="67" fillId="0" borderId="10" xfId="45" applyNumberFormat="1" applyFont="1" applyBorder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E5WjAjBgkqhkiG9w0BCQQxFgQUEltuH2IhmZ6LZXfc2xvJm0f4KjcwKwYLKoZIhvcNAQkQAgwxHDAaMBgwFgQUK2DY8Flrruk/JuoGGlIdRn+9y9EwDQYJKoZIhvcNAQEBBQAEggEABcy6QViHmV0yshn0sCn7Vd5jyI4mwqjhzpw943R2qCethStNdiIBxv8feFADYowVdTtpA0VdwTCSyH7deZNvOFVxR5DIOM9bvYcCbwni3YnNtQ4Q31oyoHWaEfgjzojRCyoZSADCDbSd+4oMeIKoVx6udvDHTq3HLkxqjt3JIs+nbaZaRpH60K6yoJuRnFnlEkuhOY4WOiWAwwkSD5Efsxxnn0nvuy7M424tyh9+M/MPVACgaSHFB4dJMF7ly/En3xwvZDHZ0Q6Hl+bL76oDCu6Mn2bfsodATJYZgYY22atVKSWSUGbTjRtWbgka2KLOaEbVhj+QJ0TfXxI57eoCT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AAgAFAATQAAAAAAAAAAAAAAAAAAAAAAAAAAAAAAAAAAAAAAAAAAAAAAAAAAAAAAAAAAAAAAAAAAAAAAAAAAAAAAAAAAAAAAAAAAAAAAAAAAAAAAAAAAAAAAAAAAAAAAAADpBwwABQAaABQAC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DIxWjAjBgkqhkiG9w0BCQQxFgQUjwjeC6YLuadIWJla207KL6EO5SEwKwYLKoZIhvcNAQkQAgwxHDAaMBgwFgQUK2DY8Flrruk/JuoGGlIdRn+9y9EwDQYJKoZIhvcNAQEBBQAEggEAzdbvzm1HQ/XG+JUrsvUQLUc8HihnotDyNrhRfLTWEFNSIdhfscO1ZLIbQd1JM/bD/UWB4gubXPEzE6rdEd/+eAJrzvkSdmozqv1x9qSPFpN3Zxp5eTTZU3qut+6B5gMopUl/3nL9VKtPwH3xQm9sNxdYGfRcdcsjtErYjqyMl1YsldXeftZ/2adv+ElKSRdcnrlXkBz/zDu05Q5mBp+9/PcM5CR43CdwaG6jXrzjDbm7kFbGTtN2DbXz7wpHG4gkt32hEdoj/au6fpcQVlWixFPqkKIC1kepDKChjSUUl8zymcRNbBAJohZSKmc1cuwpxTrP1tw82D131+f4JurBY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E23B25A-A7C5-C792-C1A7-8239E84611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104</xdr:row>
          <xdr:rowOff>165100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E32E689-808A-5E97-3413-852E336279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66">
          <cell r="M166">
            <v>0</v>
          </cell>
        </row>
        <row r="174">
          <cell r="M174">
            <v>5238.6399000000001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6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7" width="0" style="5" hidden="1" customWidth="1"/>
    <col min="18" max="16384" width="9.140625" style="5"/>
  </cols>
  <sheetData>
    <row r="1" spans="1:10">
      <c r="C1" s="218"/>
      <c r="D1" s="430" t="s">
        <v>182</v>
      </c>
      <c r="E1" s="407">
        <v>309</v>
      </c>
    </row>
    <row r="2" spans="1:10">
      <c r="C2" s="218"/>
      <c r="D2" s="430" t="s">
        <v>39</v>
      </c>
      <c r="E2" s="37"/>
    </row>
    <row r="3" spans="1:10">
      <c r="C3" s="218"/>
      <c r="D3" s="430" t="s">
        <v>206</v>
      </c>
      <c r="E3" s="37"/>
    </row>
    <row r="4" spans="1:10" s="28" customFormat="1" ht="24.75" customHeight="1">
      <c r="B4" s="224"/>
      <c r="C4" s="224"/>
      <c r="D4" s="430" t="s">
        <v>323</v>
      </c>
      <c r="E4" s="37"/>
      <c r="F4" s="53"/>
    </row>
    <row r="5" spans="1:10" s="28" customFormat="1" ht="20.25" customHeight="1">
      <c r="B5" s="224"/>
      <c r="C5" s="5"/>
      <c r="D5" s="430" t="s">
        <v>207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261</v>
      </c>
      <c r="E7" s="407">
        <f>+E1</f>
        <v>309</v>
      </c>
    </row>
    <row r="8" spans="1:10" ht="20.25" customHeight="1">
      <c r="C8" s="218"/>
      <c r="D8" s="430" t="s">
        <v>262</v>
      </c>
      <c r="E8" s="218"/>
    </row>
    <row r="9" spans="1:10" ht="20.25" customHeight="1">
      <c r="C9" s="218"/>
      <c r="D9" s="430" t="s">
        <v>263</v>
      </c>
      <c r="E9" s="218"/>
    </row>
    <row r="10" spans="1:10" ht="20.25" customHeight="1">
      <c r="C10" s="215"/>
      <c r="D10" s="431" t="s">
        <v>319</v>
      </c>
      <c r="E10" s="215"/>
    </row>
    <row r="11" spans="1:10" ht="20.25" customHeight="1">
      <c r="C11" s="215"/>
      <c r="D11" s="430" t="s">
        <v>320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49"/>
    </row>
    <row r="13" spans="1:10" ht="20.45" customHeight="1">
      <c r="A13" s="457" t="s">
        <v>324</v>
      </c>
      <c r="B13" s="457"/>
      <c r="C13" s="457"/>
      <c r="D13" s="457"/>
      <c r="E13" s="457"/>
      <c r="F13" s="342" t="s">
        <v>193</v>
      </c>
    </row>
    <row r="14" spans="1:10" ht="18.75" customHeight="1">
      <c r="A14" s="458" t="s">
        <v>287</v>
      </c>
      <c r="B14" s="458"/>
      <c r="C14" s="458"/>
      <c r="D14" s="458"/>
      <c r="E14" s="45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132</v>
      </c>
      <c r="C16" s="369"/>
      <c r="D16" s="370"/>
      <c r="E16" s="370"/>
    </row>
    <row r="17" spans="1:6" ht="18.75" customHeight="1">
      <c r="A17" s="59">
        <v>1</v>
      </c>
      <c r="B17" s="12" t="s">
        <v>112</v>
      </c>
      <c r="C17" s="367"/>
      <c r="D17" s="216">
        <f>+'Snund ev finans. pastaci'!F12</f>
        <v>111251.5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7"/>
      <c r="D18" s="433">
        <f>SUM(D19:D20)</f>
        <v>22.58</v>
      </c>
      <c r="E18" s="220"/>
      <c r="F18" s="144"/>
    </row>
    <row r="19" spans="1:6" s="346" customFormat="1">
      <c r="A19" s="343">
        <f>+A18+0.1</f>
        <v>2.1</v>
      </c>
      <c r="B19" s="344" t="s">
        <v>216</v>
      </c>
      <c r="C19" s="344"/>
      <c r="D19" s="434">
        <v>22.58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217</v>
      </c>
      <c r="C20" s="344"/>
      <c r="D20" s="434"/>
      <c r="E20" s="345"/>
      <c r="F20" s="347"/>
    </row>
    <row r="21" spans="1:6" ht="18.75" customHeight="1">
      <c r="A21" s="59">
        <f>+A18+1</f>
        <v>3</v>
      </c>
      <c r="B21" s="12" t="s">
        <v>218</v>
      </c>
      <c r="C21" s="367"/>
      <c r="D21" s="433">
        <f>SUM(D22:D23)</f>
        <v>1484.6999999999998</v>
      </c>
      <c r="E21" s="220"/>
      <c r="F21" s="144"/>
    </row>
    <row r="22" spans="1:6" s="346" customFormat="1">
      <c r="A22" s="343">
        <f>+A21+0.1</f>
        <v>3.1</v>
      </c>
      <c r="B22" s="344" t="s">
        <v>219</v>
      </c>
      <c r="C22" s="344"/>
      <c r="D22" s="434">
        <v>566.4</v>
      </c>
      <c r="E22" s="345"/>
      <c r="F22" s="347"/>
    </row>
    <row r="23" spans="1:6" s="346" customFormat="1">
      <c r="A23" s="343">
        <v>3.2</v>
      </c>
      <c r="B23" s="344" t="s">
        <v>220</v>
      </c>
      <c r="C23" s="344"/>
      <c r="D23" s="434">
        <v>918.3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745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7"/>
      <c r="D27" s="433">
        <f>SUM(D28:D29)</f>
        <v>2945.3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5">
        <f>+D73</f>
        <v>2816.4</v>
      </c>
      <c r="E28" s="345"/>
      <c r="F28" s="347"/>
    </row>
    <row r="29" spans="1:6" s="346" customFormat="1">
      <c r="A29" s="343">
        <f>+A28+0.1</f>
        <v>5.1999999999999993</v>
      </c>
      <c r="B29" s="344" t="s">
        <v>70</v>
      </c>
      <c r="C29" s="344"/>
      <c r="D29" s="434">
        <v>128.9</v>
      </c>
      <c r="E29" s="345"/>
      <c r="F29" s="347"/>
    </row>
    <row r="30" spans="1:6" ht="18.75" customHeight="1">
      <c r="A30" s="59">
        <f>+A27+1</f>
        <v>6</v>
      </c>
      <c r="B30" s="12" t="s">
        <v>9</v>
      </c>
      <c r="C30" s="367"/>
      <c r="D30" s="216">
        <v>44.5</v>
      </c>
      <c r="E30" s="220"/>
      <c r="F30" s="144" t="s">
        <v>307</v>
      </c>
    </row>
    <row r="31" spans="1:6" ht="18.75" customHeight="1">
      <c r="A31" s="59">
        <f>+A30+1</f>
        <v>7</v>
      </c>
      <c r="B31" s="12" t="s">
        <v>268</v>
      </c>
      <c r="C31" s="367"/>
      <c r="D31" s="216">
        <v>0.2</v>
      </c>
      <c r="E31" s="220"/>
      <c r="F31" s="144" t="s">
        <v>189</v>
      </c>
    </row>
    <row r="32" spans="1:6">
      <c r="A32" s="50"/>
      <c r="B32" s="81" t="s">
        <v>27</v>
      </c>
      <c r="C32" s="369"/>
      <c r="D32" s="418">
        <f>SUM(D17:D18,D21,D24:D27,D30:D31)</f>
        <v>116493.78</v>
      </c>
      <c r="E32" s="371"/>
    </row>
    <row r="33" spans="1:14" ht="15.75" customHeight="1">
      <c r="A33" s="28"/>
      <c r="B33" s="50"/>
      <c r="C33" s="367"/>
      <c r="D33" s="216"/>
      <c r="E33" s="216"/>
    </row>
    <row r="34" spans="1:14" ht="20.25">
      <c r="A34" s="50" t="s">
        <v>10</v>
      </c>
      <c r="B34" s="349" t="s">
        <v>133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3">
        <f>+Ashkhatavardz!N9</f>
        <v>85423.8</v>
      </c>
      <c r="E35" s="220"/>
      <c r="F35" s="144"/>
    </row>
    <row r="36" spans="1:14" s="346" customFormat="1">
      <c r="A36" s="343">
        <f>+A35+0.1</f>
        <v>1.1000000000000001</v>
      </c>
      <c r="B36" s="344" t="s">
        <v>114</v>
      </c>
      <c r="C36" s="344"/>
      <c r="D36" s="434">
        <f>+Ashkhatavardz!J7</f>
        <v>260</v>
      </c>
      <c r="E36" s="345"/>
      <c r="F36" s="347"/>
    </row>
    <row r="37" spans="1:14" s="346" customFormat="1">
      <c r="A37" s="343">
        <f>+A36+0.1</f>
        <v>1.2000000000000002</v>
      </c>
      <c r="B37" s="344" t="s">
        <v>237</v>
      </c>
      <c r="C37" s="344"/>
      <c r="D37" s="434">
        <f>+Ashkhatavardz!L7</f>
        <v>5561.8</v>
      </c>
      <c r="E37" s="345"/>
      <c r="F37" s="347"/>
      <c r="G37" s="346" t="s">
        <v>212</v>
      </c>
    </row>
    <row r="38" spans="1:14" ht="18.75" customHeight="1">
      <c r="A38" s="59">
        <f>+A35+1</f>
        <v>2</v>
      </c>
      <c r="B38" s="12" t="s">
        <v>14</v>
      </c>
      <c r="C38" s="367"/>
      <c r="D38" s="433">
        <f>+'Snund ev finans. pastaci'!E12-'Dramakan hosqer'!C94</f>
        <v>16901.8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15821.900000000001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7"/>
      <c r="D39" s="433">
        <f>+'Komunal '!F27</f>
        <v>3021</v>
      </c>
      <c r="E39" s="220"/>
      <c r="F39" s="216">
        <f>+D39-'Komunal '!F27</f>
        <v>0</v>
      </c>
      <c r="L39" s="5">
        <f>+'Snund ev finans. pastaci'!E8+'Snund ev finans. pastaci'!E9</f>
        <v>15821.900000000001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3">
        <f>+'Komunal '!J27</f>
        <v>1916.1</v>
      </c>
      <c r="E40" s="220"/>
      <c r="F40" s="216">
        <f>+D40-'Komunal '!J27</f>
        <v>0</v>
      </c>
      <c r="L40" s="81">
        <f>+L39+L38*0.8</f>
        <v>28479.420000000006</v>
      </c>
    </row>
    <row r="41" spans="1:14" ht="18.75" customHeight="1">
      <c r="A41" s="59">
        <f t="shared" si="1"/>
        <v>5</v>
      </c>
      <c r="B41" s="12" t="s">
        <v>15</v>
      </c>
      <c r="C41" s="367"/>
      <c r="D41" s="216">
        <f>+'Komunal '!M20+D31</f>
        <v>704.5</v>
      </c>
      <c r="E41" s="220"/>
      <c r="F41" s="216">
        <f>+'Komunal '!M20</f>
        <v>704.3</v>
      </c>
    </row>
    <row r="42" spans="1:14" ht="18.75" customHeight="1">
      <c r="A42" s="59">
        <f t="shared" si="1"/>
        <v>6</v>
      </c>
      <c r="B42" s="12" t="s">
        <v>16</v>
      </c>
      <c r="C42" s="367"/>
      <c r="D42" s="216">
        <v>145.19999999999999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33">
        <f>SUM(D45:D47)</f>
        <v>174</v>
      </c>
      <c r="E44" s="220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34">
        <v>30</v>
      </c>
      <c r="E45" s="345"/>
      <c r="F45" s="347"/>
    </row>
    <row r="46" spans="1:14" s="346" customFormat="1" hidden="1">
      <c r="A46" s="343">
        <f>+A45+0.1</f>
        <v>8.1999999999999993</v>
      </c>
      <c r="B46" s="344" t="s">
        <v>20</v>
      </c>
      <c r="C46" s="344"/>
      <c r="D46" s="434"/>
      <c r="E46" s="345"/>
      <c r="F46" s="347"/>
    </row>
    <row r="47" spans="1:14" s="346" customFormat="1">
      <c r="A47" s="343">
        <v>8.1999999999999993</v>
      </c>
      <c r="B47" s="344" t="s">
        <v>21</v>
      </c>
      <c r="C47" s="344"/>
      <c r="D47" s="434">
        <v>144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67"/>
      <c r="D49" s="216">
        <v>1201.4000000000001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2" si="2">+A49+1</f>
        <v>10</v>
      </c>
      <c r="B50" s="12" t="s">
        <v>23</v>
      </c>
      <c r="C50" s="367"/>
      <c r="D50" s="216">
        <v>223.2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7"/>
      <c r="D51" s="216">
        <v>1114.2</v>
      </c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12</v>
      </c>
      <c r="B52" s="12" t="s">
        <v>46</v>
      </c>
      <c r="C52" s="367"/>
      <c r="D52" s="216">
        <v>584.9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7"/>
      <c r="D53" s="216">
        <v>112.4</v>
      </c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116</v>
      </c>
      <c r="C54" s="367"/>
      <c r="D54" s="216">
        <v>60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6">
        <v>305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6">
        <v>85.5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7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7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7"/>
      <c r="D60" s="216">
        <v>139.9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7"/>
      <c r="D61" s="216">
        <v>112</v>
      </c>
      <c r="E61" s="220"/>
      <c r="F61" s="144"/>
    </row>
    <row r="62" spans="1:11" ht="17.25" hidden="1" customHeight="1">
      <c r="A62" s="59">
        <f t="shared" si="2"/>
        <v>20</v>
      </c>
      <c r="B62" s="12" t="s">
        <v>44</v>
      </c>
      <c r="C62" s="367"/>
      <c r="D62" s="216"/>
      <c r="E62" s="220"/>
      <c r="F62" s="144"/>
    </row>
    <row r="63" spans="1:11" ht="17.25" hidden="1" customHeight="1">
      <c r="A63" s="59">
        <f t="shared" si="2"/>
        <v>21</v>
      </c>
      <c r="B63" s="12" t="s">
        <v>117</v>
      </c>
      <c r="C63" s="367"/>
      <c r="D63" s="216"/>
      <c r="E63" s="220"/>
      <c r="F63" s="144"/>
    </row>
    <row r="64" spans="1:11" ht="17.25" hidden="1" customHeight="1">
      <c r="A64" s="59">
        <f t="shared" si="2"/>
        <v>22</v>
      </c>
      <c r="B64" s="12" t="s">
        <v>45</v>
      </c>
      <c r="C64" s="367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7"/>
      <c r="D65" s="216">
        <v>22.58</v>
      </c>
      <c r="E65" s="220"/>
      <c r="F65" s="144"/>
    </row>
    <row r="66" spans="1:7" ht="18.75" customHeight="1">
      <c r="A66" s="59">
        <f t="shared" si="2"/>
        <v>21</v>
      </c>
      <c r="B66" s="12" t="s">
        <v>304</v>
      </c>
      <c r="C66" s="367"/>
      <c r="D66" s="216">
        <v>660</v>
      </c>
      <c r="E66" s="220"/>
      <c r="F66" s="144"/>
    </row>
    <row r="67" spans="1:7" ht="18.75" customHeight="1">
      <c r="A67" s="59">
        <f t="shared" si="2"/>
        <v>22</v>
      </c>
      <c r="B67" s="12" t="s">
        <v>327</v>
      </c>
      <c r="C67" s="367"/>
      <c r="D67" s="216">
        <v>100</v>
      </c>
      <c r="E67" s="220"/>
      <c r="F67" s="144"/>
    </row>
    <row r="68" spans="1:7" ht="18.75" customHeight="1">
      <c r="A68" s="59">
        <f t="shared" si="2"/>
        <v>23</v>
      </c>
      <c r="B68" s="12" t="s">
        <v>342</v>
      </c>
      <c r="C68" s="367"/>
      <c r="D68" s="216">
        <v>48.4</v>
      </c>
      <c r="E68" s="220"/>
      <c r="F68" s="144"/>
    </row>
    <row r="69" spans="1:7" ht="18.75" customHeight="1">
      <c r="A69" s="59">
        <f t="shared" si="2"/>
        <v>24</v>
      </c>
      <c r="B69" s="12" t="s">
        <v>328</v>
      </c>
      <c r="C69" s="367"/>
      <c r="D69" s="216">
        <v>72.5</v>
      </c>
      <c r="E69" s="220"/>
      <c r="F69" s="144" t="s">
        <v>321</v>
      </c>
    </row>
    <row r="70" spans="1:7" ht="18.75" customHeight="1">
      <c r="A70" s="59">
        <f t="shared" si="2"/>
        <v>25</v>
      </c>
      <c r="B70" s="12" t="s">
        <v>210</v>
      </c>
      <c r="C70" s="367"/>
      <c r="D70" s="216">
        <v>100</v>
      </c>
      <c r="E70" s="220"/>
      <c r="F70" s="144"/>
    </row>
    <row r="71" spans="1:7" ht="18.75" customHeight="1">
      <c r="A71" s="59">
        <f t="shared" si="2"/>
        <v>26</v>
      </c>
      <c r="B71" s="12" t="s">
        <v>209</v>
      </c>
      <c r="C71" s="367"/>
      <c r="D71" s="216">
        <v>30</v>
      </c>
      <c r="E71" s="220"/>
      <c r="F71" s="144"/>
    </row>
    <row r="72" spans="1:7" ht="18.75" customHeight="1">
      <c r="A72" s="59">
        <f t="shared" si="2"/>
        <v>27</v>
      </c>
      <c r="B72" s="12" t="s">
        <v>26</v>
      </c>
      <c r="C72" s="367"/>
      <c r="D72" s="216">
        <v>2816.4</v>
      </c>
      <c r="E72" s="220"/>
      <c r="F72" s="144"/>
    </row>
    <row r="73" spans="1:7" s="346" customFormat="1">
      <c r="A73" s="343">
        <f>+A72+0.1</f>
        <v>27.1</v>
      </c>
      <c r="B73" s="344" t="s">
        <v>74</v>
      </c>
      <c r="C73" s="344"/>
      <c r="D73" s="434">
        <f>+D72</f>
        <v>2816.4</v>
      </c>
      <c r="E73" s="345"/>
      <c r="F73" s="347"/>
    </row>
    <row r="74" spans="1:7" ht="18.75" customHeight="1">
      <c r="A74" s="59">
        <f>+A72+1</f>
        <v>28</v>
      </c>
      <c r="B74" s="12" t="s">
        <v>75</v>
      </c>
      <c r="C74" s="367"/>
      <c r="D74" s="216">
        <v>234</v>
      </c>
      <c r="E74" s="220"/>
      <c r="F74" s="144"/>
    </row>
    <row r="75" spans="1:7" ht="18.75" hidden="1" customHeight="1">
      <c r="A75" s="59">
        <f>+A74+1</f>
        <v>29</v>
      </c>
      <c r="B75" s="12" t="s">
        <v>65</v>
      </c>
      <c r="C75" s="367"/>
      <c r="D75" s="216"/>
      <c r="E75" s="220"/>
      <c r="F75" s="144"/>
    </row>
    <row r="76" spans="1:7">
      <c r="A76" s="28"/>
      <c r="B76" s="81" t="s">
        <v>29</v>
      </c>
      <c r="C76" s="369"/>
      <c r="D76" s="418">
        <f>SUM(D35,D38:D44,D48:D72,D74:D75)</f>
        <v>116493.77999999997</v>
      </c>
      <c r="E76" s="220" t="s">
        <v>344</v>
      </c>
      <c r="F76" s="454">
        <f>+D32-D76</f>
        <v>0</v>
      </c>
      <c r="G76" s="455"/>
    </row>
    <row r="77" spans="1:7" ht="37.5" customHeight="1">
      <c r="B77" s="53"/>
      <c r="C77" s="43"/>
      <c r="F77" s="144">
        <f>+F76+'[6]2025_jshtvac'!$M$174</f>
        <v>5238.6399000000001</v>
      </c>
    </row>
    <row r="78" spans="1:7" ht="26.25" hidden="1" customHeight="1">
      <c r="B78" s="199" t="s">
        <v>2</v>
      </c>
      <c r="C78" s="215"/>
      <c r="D78" s="213" t="s">
        <v>325</v>
      </c>
      <c r="E78" s="215"/>
      <c r="F78" s="144">
        <f>+F77-'Dramakan hosqer'!E81</f>
        <v>5169.0398000000005</v>
      </c>
    </row>
    <row r="79" spans="1:7" ht="15.75" hidden="1" customHeight="1">
      <c r="B79" s="53"/>
      <c r="D79" s="214" t="s">
        <v>89</v>
      </c>
      <c r="E79" s="221"/>
    </row>
    <row r="80" spans="1:7" ht="30.75" hidden="1" customHeight="1">
      <c r="B80" s="199" t="s">
        <v>6</v>
      </c>
      <c r="C80" s="213"/>
      <c r="D80" s="213" t="s">
        <v>326</v>
      </c>
      <c r="E80" s="213"/>
    </row>
    <row r="81" spans="1:6" ht="13.5" hidden="1" customHeight="1">
      <c r="D81" s="214" t="s">
        <v>89</v>
      </c>
      <c r="E81" s="221"/>
    </row>
    <row r="82" spans="1:6" hidden="1">
      <c r="B82" s="43" t="s">
        <v>184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48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8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77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14.2851562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08" t="s">
        <v>182</v>
      </c>
      <c r="D1" s="409">
        <f>+'Ekamut-caxs'!E1+1</f>
        <v>310</v>
      </c>
      <c r="E1" s="53"/>
      <c r="F1" s="28"/>
      <c r="G1" s="28"/>
    </row>
    <row r="2" spans="1:10" s="40" customFormat="1" ht="17.25">
      <c r="A2" s="225"/>
      <c r="B2" s="227"/>
      <c r="C2" s="408" t="s">
        <v>39</v>
      </c>
      <c r="D2" s="410"/>
      <c r="E2" s="53"/>
      <c r="F2" s="28"/>
      <c r="G2" s="28"/>
    </row>
    <row r="3" spans="1:10" s="40" customFormat="1" ht="17.25">
      <c r="A3" s="225"/>
      <c r="B3" s="227"/>
      <c r="C3" s="408" t="s">
        <v>206</v>
      </c>
      <c r="D3" s="410"/>
      <c r="E3" s="53"/>
      <c r="F3" s="28"/>
      <c r="G3" s="28"/>
    </row>
    <row r="4" spans="1:10" s="40" customFormat="1" ht="17.25">
      <c r="A4" s="225"/>
      <c r="B4" s="227"/>
      <c r="C4" s="408" t="s">
        <v>323</v>
      </c>
      <c r="D4" s="411"/>
      <c r="E4" s="53"/>
      <c r="F4" s="28"/>
      <c r="G4" s="28"/>
    </row>
    <row r="5" spans="1:10" s="40" customFormat="1" ht="17.25">
      <c r="A5" s="225"/>
      <c r="B5" s="227"/>
      <c r="C5" s="408" t="s">
        <v>207</v>
      </c>
      <c r="D5" s="411"/>
      <c r="E5" s="53"/>
      <c r="F5" s="28"/>
      <c r="G5" s="28"/>
    </row>
    <row r="6" spans="1:10" s="40" customFormat="1" ht="17.25">
      <c r="A6" s="225"/>
      <c r="B6" s="227"/>
      <c r="C6" s="408"/>
      <c r="D6" s="411"/>
      <c r="E6" s="53"/>
      <c r="F6" s="28"/>
      <c r="G6" s="28"/>
    </row>
    <row r="7" spans="1:10" s="40" customFormat="1" ht="17.25">
      <c r="A7" s="225"/>
      <c r="B7" s="373"/>
      <c r="C7" s="412" t="s">
        <v>261</v>
      </c>
      <c r="D7" s="409">
        <f>+'Ekamut-caxs'!E7+1</f>
        <v>310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3" t="s">
        <v>39</v>
      </c>
      <c r="D8" s="414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3" t="s">
        <v>263</v>
      </c>
      <c r="D9" s="415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6" t="str">
        <f>+'Ekamut-caxs'!D10</f>
        <v>«20» մայիսի, 2025թ.</v>
      </c>
      <c r="D10" s="415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6" t="str">
        <f>+'Ekamut-caxs'!D11</f>
        <v xml:space="preserve">հ. 1992-Ա որոշմամբ </v>
      </c>
      <c r="D11" s="411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հ․161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288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+C19-C78</f>
        <v>5643.4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6019.5</v>
      </c>
      <c r="D19" s="383"/>
      <c r="E19" s="460" t="s">
        <v>205</v>
      </c>
      <c r="F19" s="460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115077.1801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111251.5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22.58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22.58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3013.4000999999998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566.4</v>
      </c>
      <c r="D26" s="360"/>
      <c r="E26" s="361"/>
      <c r="F26" s="362"/>
      <c r="G26" s="362"/>
    </row>
    <row r="27" spans="1:7" s="363" customFormat="1" ht="15.75" customHeight="1">
      <c r="A27" s="351">
        <v>3.2</v>
      </c>
      <c r="B27" s="352" t="str">
        <f>+'Ekamut-caxs'!B23</f>
        <v>զինծառայողների երեխաների գծով</v>
      </c>
      <c r="C27" s="354">
        <f>+'Ekamut-caxs'!D23</f>
        <v>918.3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238</v>
      </c>
      <c r="C28" s="353">
        <v>1528.7001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745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44.5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0.2</v>
      </c>
      <c r="D34" s="219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C36+C81+C93</f>
        <v>119030.87999999999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SUM(C37,C40:C46,C50:C74,C78:C79)</f>
        <v>114053.27999999998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85423.8</v>
      </c>
      <c r="D37" s="219"/>
      <c r="E37" s="53"/>
      <c r="F37" s="216">
        <f>+C37-'Ekamut-caxs'!D35</f>
        <v>0</v>
      </c>
      <c r="G37" s="28"/>
    </row>
    <row r="38" spans="1:7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260</v>
      </c>
      <c r="D38" s="360"/>
      <c r="E38" s="361"/>
      <c r="F38" s="362"/>
      <c r="G38" s="362"/>
    </row>
    <row r="39" spans="1:7" s="363" customFormat="1" ht="15.75" hidden="1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5561.8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16901.8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3021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1916.1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704.3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145.19999999999999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174</v>
      </c>
      <c r="D46" s="219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30</v>
      </c>
      <c r="D47" s="360"/>
      <c r="E47" s="361"/>
      <c r="F47" s="362"/>
      <c r="G47" s="362"/>
    </row>
    <row r="48" spans="1:7" s="363" customFormat="1" ht="15.75" hidden="1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0</v>
      </c>
      <c r="D48" s="360"/>
      <c r="E48" s="361"/>
      <c r="F48" s="362"/>
      <c r="G48" s="362"/>
    </row>
    <row r="49" spans="1:7" s="363" customFormat="1" ht="15.75" customHeight="1">
      <c r="A49" s="351">
        <v>8.1999999999999993</v>
      </c>
      <c r="B49" s="352" t="str">
        <f>+'Ekamut-caxs'!B47</f>
        <v>ինտերնետ կապ</v>
      </c>
      <c r="C49" s="354">
        <f>+'Ekamut-caxs'!D47</f>
        <v>144</v>
      </c>
      <c r="D49" s="360"/>
      <c r="E49" s="361"/>
      <c r="F49" s="362"/>
      <c r="G49" s="362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1201.4000000000001</v>
      </c>
      <c r="D51" s="219"/>
      <c r="E51" s="53"/>
      <c r="F51" s="28"/>
      <c r="G51" s="28"/>
    </row>
    <row r="52" spans="1:7" s="40" customFormat="1" ht="18" customHeight="1">
      <c r="A52" s="34">
        <f t="shared" ref="A52:A74" si="2">+A51+1</f>
        <v>10</v>
      </c>
      <c r="B52" s="223" t="str">
        <f>+'Ekamut-caxs'!B50</f>
        <v>Գրասենյակային ապրանքների գծով</v>
      </c>
      <c r="C52" s="132">
        <f>+'Ekamut-caxs'!D50</f>
        <v>223.2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1114.2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584.9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112.4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60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305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85.5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139.9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22.58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660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+'Ekamut-caxs'!B69</f>
        <v>Արևային համակարգի սպասարկման գծով</v>
      </c>
      <c r="C70" s="131">
        <f>+'Ekamut-caxs'!D69</f>
        <v>72.5</v>
      </c>
      <c r="D70" s="219"/>
      <c r="E70" s="53"/>
      <c r="F70" s="28"/>
      <c r="G70" s="28"/>
    </row>
    <row r="71" spans="1:7" s="40" customFormat="1" ht="18" customHeight="1">
      <c r="A71" s="34">
        <f t="shared" si="2"/>
        <v>24</v>
      </c>
      <c r="B71" s="223" t="str">
        <f>+'Ekamut-caxs'!B68</f>
        <v>Ազդանշանային համակարգի սպասարկման գծով</v>
      </c>
      <c r="C71" s="131">
        <f>+'Ekamut-caxs'!D68</f>
        <v>48.4</v>
      </c>
      <c r="D71" s="219"/>
      <c r="E71" s="53"/>
      <c r="F71" s="28"/>
      <c r="G71" s="28"/>
    </row>
    <row r="72" spans="1:7" s="40" customFormat="1" ht="18" customHeight="1">
      <c r="A72" s="34">
        <f t="shared" si="2"/>
        <v>25</v>
      </c>
      <c r="B72" s="223" t="str">
        <f>+'Ekamut-caxs'!B70</f>
        <v>Դուրսգրվող գույքի վերագնահատման գծով</v>
      </c>
      <c r="C72" s="132">
        <f>+'Ekamut-caxs'!D70</f>
        <v>100</v>
      </c>
      <c r="D72" s="219"/>
      <c r="E72" s="53" t="s">
        <v>266</v>
      </c>
      <c r="F72" s="28"/>
      <c r="G72" s="28"/>
    </row>
    <row r="73" spans="1:7" s="40" customFormat="1" ht="18" customHeight="1">
      <c r="A73" s="34">
        <f t="shared" si="2"/>
        <v>26</v>
      </c>
      <c r="B73" s="223" t="str">
        <f>+'Ekamut-caxs'!B71</f>
        <v>Կրակմարիչների լիցքավորում</v>
      </c>
      <c r="C73" s="132">
        <f>+'Ekamut-caxs'!D71</f>
        <v>30</v>
      </c>
      <c r="D73" s="219"/>
      <c r="E73" s="53"/>
      <c r="F73" s="28"/>
      <c r="G73" s="28"/>
    </row>
    <row r="74" spans="1:7" s="40" customFormat="1" ht="18" customHeight="1">
      <c r="A74" s="34">
        <f t="shared" si="2"/>
        <v>27</v>
      </c>
      <c r="B74" s="223" t="s">
        <v>34</v>
      </c>
      <c r="C74" s="132">
        <f>SUM(C75:C77)</f>
        <v>234</v>
      </c>
      <c r="D74" s="219"/>
      <c r="E74" s="53"/>
      <c r="F74" s="28"/>
      <c r="G74" s="28"/>
    </row>
    <row r="75" spans="1:7" s="363" customFormat="1" ht="15.75" hidden="1" customHeight="1">
      <c r="A75" s="351">
        <f>+A74+0.1</f>
        <v>27.1</v>
      </c>
      <c r="B75" s="352" t="s">
        <v>35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27.200000000000003</v>
      </c>
      <c r="B76" s="352" t="s">
        <v>47</v>
      </c>
      <c r="C76" s="353"/>
      <c r="D76" s="360"/>
      <c r="E76" s="361"/>
      <c r="F76" s="362"/>
      <c r="G76" s="362"/>
    </row>
    <row r="77" spans="1:7" s="363" customFormat="1" ht="15.75" customHeight="1">
      <c r="A77" s="351">
        <v>26.1</v>
      </c>
      <c r="B77" s="352" t="s">
        <v>80</v>
      </c>
      <c r="C77" s="354">
        <f>+'Ekamut-caxs'!D74</f>
        <v>234</v>
      </c>
      <c r="D77" s="360"/>
      <c r="E77" s="361"/>
      <c r="F77" s="362"/>
      <c r="G77" s="362"/>
    </row>
    <row r="78" spans="1:7" s="40" customFormat="1" ht="19.899999999999999" customHeight="1">
      <c r="A78" s="34">
        <f>+A74+1</f>
        <v>28</v>
      </c>
      <c r="B78" s="223" t="s">
        <v>36</v>
      </c>
      <c r="C78" s="132">
        <f>+'Deb. ev kreditor'!D59-'Deb. ev kreditor'!D55</f>
        <v>376.09999999999997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29</v>
      </c>
      <c r="B79" s="223" t="s">
        <v>338</v>
      </c>
      <c r="C79" s="131"/>
      <c r="D79" s="219"/>
      <c r="E79" s="53" t="s">
        <v>190</v>
      </c>
      <c r="F79" s="28"/>
      <c r="G79" s="28"/>
    </row>
    <row r="80" spans="1:7" s="40" customFormat="1" ht="18" hidden="1" customHeight="1">
      <c r="A80" s="34"/>
      <c r="B80" s="195" t="s">
        <v>337</v>
      </c>
      <c r="C80" s="450"/>
      <c r="D80" s="219"/>
      <c r="E80" s="53"/>
      <c r="F80" s="28"/>
      <c r="G80" s="28"/>
    </row>
    <row r="81" spans="1:7" s="41" customFormat="1" ht="17.25">
      <c r="A81" s="27" t="s">
        <v>54</v>
      </c>
      <c r="B81" s="382" t="s">
        <v>57</v>
      </c>
      <c r="C81" s="133">
        <f>C82+C89</f>
        <v>1459.1</v>
      </c>
      <c r="D81" s="384"/>
      <c r="E81" s="452">
        <f>+C28-C81</f>
        <v>69.600100000000111</v>
      </c>
      <c r="F81" s="222"/>
      <c r="G81" s="28"/>
    </row>
    <row r="82" spans="1:7" s="40" customFormat="1" ht="18" customHeight="1">
      <c r="A82" s="34">
        <v>1</v>
      </c>
      <c r="B82" s="223" t="s">
        <v>84</v>
      </c>
      <c r="C82" s="132">
        <f>SUM(C83:C88)</f>
        <v>1459.1</v>
      </c>
      <c r="D82" s="219"/>
      <c r="E82" s="53"/>
      <c r="F82" s="28"/>
      <c r="G82" s="28"/>
    </row>
    <row r="83" spans="1:7" s="363" customFormat="1" ht="15.75" customHeight="1">
      <c r="A83" s="351">
        <f t="shared" ref="A83:A88" si="3">+A82+0.1</f>
        <v>1.1000000000000001</v>
      </c>
      <c r="B83" s="352" t="s">
        <v>81</v>
      </c>
      <c r="C83" s="353">
        <v>1146.8</v>
      </c>
      <c r="D83" s="360"/>
      <c r="E83" s="361"/>
      <c r="F83" s="362"/>
      <c r="G83" s="362"/>
    </row>
    <row r="84" spans="1:7" s="363" customFormat="1" ht="15.75" customHeight="1">
      <c r="A84" s="351">
        <f t="shared" si="3"/>
        <v>1.2000000000000002</v>
      </c>
      <c r="B84" s="352" t="s">
        <v>82</v>
      </c>
      <c r="C84" s="353">
        <v>90</v>
      </c>
      <c r="D84" s="360"/>
      <c r="E84" s="361"/>
      <c r="F84" s="362"/>
      <c r="G84" s="362"/>
    </row>
    <row r="85" spans="1:7" s="363" customFormat="1" ht="15.6" customHeight="1">
      <c r="A85" s="351">
        <f t="shared" si="3"/>
        <v>1.3000000000000003</v>
      </c>
      <c r="B85" s="352" t="s">
        <v>83</v>
      </c>
      <c r="C85" s="353">
        <v>222.3</v>
      </c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1.4000000000000004</v>
      </c>
      <c r="B86" s="352" t="s">
        <v>62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1.5000000000000004</v>
      </c>
      <c r="B87" s="352" t="s">
        <v>63</v>
      </c>
      <c r="C87" s="353"/>
      <c r="D87" s="360"/>
      <c r="E87" s="361"/>
      <c r="F87" s="362"/>
      <c r="G87" s="362"/>
    </row>
    <row r="88" spans="1:7" s="363" customFormat="1" ht="15.75" hidden="1" customHeight="1">
      <c r="A88" s="351">
        <f t="shared" si="3"/>
        <v>1.6000000000000005</v>
      </c>
      <c r="B88" s="352"/>
      <c r="C88" s="353"/>
      <c r="D88" s="360"/>
      <c r="E88" s="361" t="s">
        <v>270</v>
      </c>
      <c r="F88" s="362"/>
      <c r="G88" s="362"/>
    </row>
    <row r="89" spans="1:7" s="40" customFormat="1" ht="34.5" hidden="1">
      <c r="A89" s="34">
        <v>2</v>
      </c>
      <c r="B89" s="223" t="s">
        <v>85</v>
      </c>
      <c r="C89" s="132">
        <f>SUM(C90:C92)</f>
        <v>0</v>
      </c>
      <c r="D89" s="219"/>
      <c r="E89" s="56"/>
      <c r="F89" s="49"/>
      <c r="G89" s="49"/>
    </row>
    <row r="90" spans="1:7" s="363" customFormat="1" ht="15.75" hidden="1" customHeight="1">
      <c r="A90" s="351">
        <f>+A89+0.1</f>
        <v>2.1</v>
      </c>
      <c r="B90" s="352" t="s">
        <v>59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2.2000000000000002</v>
      </c>
      <c r="B91" s="352" t="s">
        <v>58</v>
      </c>
      <c r="C91" s="353"/>
      <c r="D91" s="360"/>
      <c r="E91" s="361"/>
      <c r="F91" s="362"/>
      <c r="G91" s="362"/>
    </row>
    <row r="92" spans="1:7" s="363" customFormat="1" ht="15.75" hidden="1" customHeight="1">
      <c r="A92" s="351">
        <f>+A91+0.1</f>
        <v>2.3000000000000003</v>
      </c>
      <c r="B92" s="352" t="s">
        <v>48</v>
      </c>
      <c r="C92" s="353"/>
      <c r="D92" s="360"/>
      <c r="E92" s="361"/>
      <c r="F92" s="362"/>
      <c r="G92" s="362"/>
    </row>
    <row r="93" spans="1:7" s="41" customFormat="1" ht="34.5">
      <c r="A93" s="27" t="s">
        <v>55</v>
      </c>
      <c r="B93" s="382" t="s">
        <v>138</v>
      </c>
      <c r="C93" s="133">
        <f>SUM(C94:C95)</f>
        <v>3518.5</v>
      </c>
      <c r="D93" s="384"/>
      <c r="E93" s="57"/>
      <c r="F93" s="50"/>
      <c r="G93" s="50"/>
    </row>
    <row r="94" spans="1:7" s="40" customFormat="1" ht="18" customHeight="1">
      <c r="A94" s="34">
        <v>1</v>
      </c>
      <c r="B94" s="223" t="s">
        <v>14</v>
      </c>
      <c r="C94" s="131">
        <v>3518.5</v>
      </c>
      <c r="D94" s="219"/>
      <c r="E94" s="53"/>
      <c r="F94" s="28"/>
      <c r="G94" s="28"/>
    </row>
    <row r="95" spans="1:7" s="40" customFormat="1" ht="18" hidden="1" customHeight="1">
      <c r="A95" s="34">
        <v>2</v>
      </c>
      <c r="B95" s="223"/>
      <c r="C95" s="131"/>
      <c r="D95" s="219"/>
      <c r="E95" s="53"/>
      <c r="F95" s="28"/>
      <c r="G95" s="28"/>
    </row>
    <row r="96" spans="1:7" s="47" customFormat="1" ht="34.5">
      <c r="A96" s="381" t="s">
        <v>37</v>
      </c>
      <c r="B96" s="382" t="s">
        <v>38</v>
      </c>
      <c r="C96" s="133">
        <f>C19+C20-C35</f>
        <v>2065.8001000000077</v>
      </c>
      <c r="D96" s="219" t="s">
        <v>344</v>
      </c>
      <c r="E96" s="460" t="s">
        <v>183</v>
      </c>
      <c r="F96" s="460"/>
      <c r="G96" s="140"/>
    </row>
    <row r="97" spans="1:7" s="41" customFormat="1" ht="30" customHeight="1">
      <c r="A97" s="385"/>
      <c r="B97" s="386"/>
      <c r="E97" s="391"/>
      <c r="F97" s="50"/>
      <c r="G97" s="50"/>
    </row>
    <row r="98" spans="1:7" s="5" customFormat="1" ht="17.25" hidden="1">
      <c r="B98" s="387" t="s">
        <v>2</v>
      </c>
      <c r="C98" s="217" t="str">
        <f>+'Ekamut-caxs'!D78</f>
        <v>Ն․Մելիքջանյան</v>
      </c>
      <c r="D98" s="217"/>
      <c r="E98" s="81"/>
      <c r="F98" s="28"/>
      <c r="G98" s="28"/>
    </row>
    <row r="99" spans="1:7" s="2" customFormat="1" ht="17.25" hidden="1">
      <c r="A99" s="5"/>
      <c r="B99" s="29" t="s">
        <v>4</v>
      </c>
      <c r="C99" s="214"/>
      <c r="D99" s="388"/>
      <c r="E99" s="364"/>
      <c r="F99" s="43"/>
      <c r="G99" s="43"/>
    </row>
    <row r="100" spans="1:7" s="2" customFormat="1" ht="17.25" hidden="1">
      <c r="B100" s="389" t="s">
        <v>6</v>
      </c>
      <c r="C100" s="217" t="str">
        <f>+'Ekamut-caxs'!D80</f>
        <v>Գ․Իսրայելյան</v>
      </c>
      <c r="D100" s="217"/>
      <c r="E100" s="41"/>
      <c r="F100" s="43"/>
      <c r="G100" s="43"/>
    </row>
    <row r="101" spans="1:7" s="2" customFormat="1" ht="12" hidden="1" customHeight="1">
      <c r="B101" s="376"/>
      <c r="C101" s="214"/>
      <c r="D101" s="388"/>
      <c r="E101" s="364"/>
      <c r="F101" s="43"/>
      <c r="G101" s="43"/>
    </row>
    <row r="102" spans="1:7" s="2" customFormat="1" hidden="1">
      <c r="B102" s="376"/>
      <c r="C102" s="42"/>
      <c r="D102" s="42"/>
      <c r="E102" s="42"/>
      <c r="F102" s="43"/>
      <c r="G102" s="43"/>
    </row>
    <row r="103" spans="1:7" s="230" customFormat="1" ht="25.9" customHeight="1">
      <c r="B103" s="390" t="s">
        <v>199</v>
      </c>
      <c r="D103" s="231" t="s">
        <v>214</v>
      </c>
    </row>
    <row r="104" spans="1:7" ht="87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55" orientation="portrait" r:id="rId1"/>
  <headerFooter alignWithMargins="0"/>
  <ignoredErrors>
    <ignoredError sqref="C62:C63 C38:C39 C35:C36 C47:C60 C95:C96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104</xdr:row>
                <xdr:rowOff>161925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F59" sqref="F5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հ․161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289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8" t="s">
        <v>132</v>
      </c>
      <c r="C6" s="173">
        <f>SUM(C7:C8,C11,C14:C17,C20:C21)</f>
        <v>105757</v>
      </c>
      <c r="D6" s="142">
        <f>SUM(D7:D8,D11,D14:D17,D20:D21)</f>
        <v>116481.4</v>
      </c>
      <c r="E6" s="142">
        <f t="shared" ref="E6:E64" si="0">D6-C6</f>
        <v>10724.399999999994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101275.1</v>
      </c>
      <c r="D7" s="135">
        <f>+'Ekamut-caxs'!D17</f>
        <v>111251.5</v>
      </c>
      <c r="E7" s="135">
        <f t="shared" si="0"/>
        <v>9976.3999999999942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1446.9</v>
      </c>
      <c r="D11" s="135">
        <f>SUM(D12:D13)</f>
        <v>1446.9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1446.9</v>
      </c>
      <c r="D13" s="125">
        <v>1446.9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275</v>
      </c>
      <c r="D14" s="135">
        <f>+'Ekamut-caxs'!D24</f>
        <v>745</v>
      </c>
      <c r="E14" s="135">
        <f t="shared" si="0"/>
        <v>470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2669</v>
      </c>
      <c r="D17" s="137">
        <f>SUM(D18:D19)</f>
        <v>2945.3</v>
      </c>
      <c r="E17" s="135">
        <f t="shared" si="0"/>
        <v>276.30000000000018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2669</v>
      </c>
      <c r="D18" s="126">
        <f>+'Ekamut-caxs'!D28</f>
        <v>2816.4</v>
      </c>
      <c r="E18" s="126">
        <f t="shared" si="0"/>
        <v>147.40000000000009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128.9</v>
      </c>
      <c r="E19" s="126">
        <f t="shared" si="0"/>
        <v>128.9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37.799999999999997</v>
      </c>
      <c r="D20" s="134">
        <f>+'Ekamut-caxs'!D30</f>
        <v>44.5</v>
      </c>
      <c r="E20" s="134">
        <f t="shared" si="0"/>
        <v>6.7000000000000028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5.2</v>
      </c>
      <c r="D21" s="134">
        <f>+'Ekamut-caxs'!D31</f>
        <v>0.2</v>
      </c>
      <c r="E21" s="134">
        <f>D21-C21</f>
        <v>-5</v>
      </c>
      <c r="F21" s="134"/>
      <c r="G21" s="31" t="s">
        <v>306</v>
      </c>
    </row>
    <row r="22" spans="1:18" s="13" customFormat="1" ht="17.25">
      <c r="A22" s="35" t="s">
        <v>10</v>
      </c>
      <c r="B22" s="428" t="s">
        <v>133</v>
      </c>
      <c r="C22" s="425">
        <f>SUM(C23,C26:C32,C36:C60,C62:C63)</f>
        <v>105756.99999999997</v>
      </c>
      <c r="D22" s="143">
        <f>SUM(D23,D26:D32,D36:D60,D62:D63)</f>
        <v>116493.77999999997</v>
      </c>
      <c r="E22" s="142">
        <f t="shared" si="0"/>
        <v>10736.779999999999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54">
      <c r="A23" s="34">
        <v>1</v>
      </c>
      <c r="B23" s="174" t="str">
        <f>+'Ekamut-caxs'!B35</f>
        <v>Աշխատավարձի գծով, որից՝</v>
      </c>
      <c r="C23" s="136">
        <v>76739.899999999994</v>
      </c>
      <c r="D23" s="137">
        <f>+'Ekamut-caxs'!D35</f>
        <v>85423.8</v>
      </c>
      <c r="E23" s="135">
        <f t="shared" si="0"/>
        <v>8683.9000000000087</v>
      </c>
      <c r="F23" s="125" t="s">
        <v>329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264</v>
      </c>
      <c r="D24" s="138">
        <f>+'Ekamut-caxs'!D36</f>
        <v>260</v>
      </c>
      <c r="E24" s="126">
        <f>D24-C24</f>
        <v>-4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5561.8</v>
      </c>
      <c r="E25" s="127">
        <f>D25-C25</f>
        <v>5561.8</v>
      </c>
      <c r="F25" s="127"/>
    </row>
    <row r="26" spans="1:18" s="32" customFormat="1" ht="40.5">
      <c r="A26" s="34">
        <f>+A23+1</f>
        <v>2</v>
      </c>
      <c r="B26" s="174" t="str">
        <f>+'Ekamut-caxs'!B38</f>
        <v>Սննդի գծով</v>
      </c>
      <c r="C26" s="136">
        <v>17252.7</v>
      </c>
      <c r="D26" s="137">
        <f>+'Ekamut-caxs'!D38</f>
        <v>16901.8</v>
      </c>
      <c r="E26" s="135">
        <f t="shared" si="0"/>
        <v>-350.90000000000146</v>
      </c>
      <c r="F26" s="125" t="s">
        <v>330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27">
      <c r="A27" s="34">
        <f>+A26+1</f>
        <v>3</v>
      </c>
      <c r="B27" s="174" t="str">
        <f>+'Ekamut-caxs'!B39</f>
        <v>Ջեռուցման գծով</v>
      </c>
      <c r="C27" s="136">
        <v>2637.4</v>
      </c>
      <c r="D27" s="137">
        <f>+'Ekamut-caxs'!D39</f>
        <v>3021</v>
      </c>
      <c r="E27" s="135">
        <f t="shared" si="0"/>
        <v>383.59999999999991</v>
      </c>
      <c r="F27" s="125" t="s">
        <v>331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7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1668.6</v>
      </c>
      <c r="D28" s="137">
        <f>+'Ekamut-caxs'!D40</f>
        <v>1916.1</v>
      </c>
      <c r="E28" s="135">
        <f t="shared" si="0"/>
        <v>247.5</v>
      </c>
      <c r="F28" s="125" t="s">
        <v>332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7">
      <c r="A29" s="34">
        <f t="shared" si="2"/>
        <v>5</v>
      </c>
      <c r="B29" s="174" t="str">
        <f>+'Ekamut-caxs'!B41</f>
        <v>Ջրմուղ-կոյուղու գծով</v>
      </c>
      <c r="C29" s="136">
        <v>191.4</v>
      </c>
      <c r="D29" s="137">
        <f>+'Ekamut-caxs'!D41</f>
        <v>704.5</v>
      </c>
      <c r="E29" s="135">
        <f t="shared" si="0"/>
        <v>513.1</v>
      </c>
      <c r="F29" s="125" t="s">
        <v>331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40.5">
      <c r="A30" s="34">
        <f t="shared" si="2"/>
        <v>6</v>
      </c>
      <c r="B30" s="174" t="str">
        <f>+'Ekamut-caxs'!B42</f>
        <v>Աղբահանության գծով</v>
      </c>
      <c r="C30" s="136">
        <v>76.2</v>
      </c>
      <c r="D30" s="137">
        <f>+'Ekamut-caxs'!D42</f>
        <v>145.19999999999999</v>
      </c>
      <c r="E30" s="135">
        <f t="shared" si="0"/>
        <v>68.999999999999986</v>
      </c>
      <c r="F30" s="125" t="s">
        <v>333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174</v>
      </c>
      <c r="E32" s="135">
        <f t="shared" si="0"/>
        <v>-3.5999999999999943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30</v>
      </c>
      <c r="D33" s="138">
        <f>+'Ekamut-caxs'!D45</f>
        <v>30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3.6</v>
      </c>
      <c r="D34" s="138">
        <f>+'Ekamut-caxs'!D46</f>
        <v>0</v>
      </c>
      <c r="E34" s="126">
        <f t="shared" si="0"/>
        <v>-3.6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144</v>
      </c>
      <c r="D35" s="138">
        <f>+'Ekamut-caxs'!D47</f>
        <v>144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40.5">
      <c r="A37" s="34">
        <f>+A36+1</f>
        <v>10</v>
      </c>
      <c r="B37" s="174" t="str">
        <f>+'Ekamut-caxs'!B49</f>
        <v>Տնտեսական ապրանքների գծով</v>
      </c>
      <c r="C37" s="136">
        <v>1176</v>
      </c>
      <c r="D37" s="137">
        <f>+'Ekamut-caxs'!D49</f>
        <v>1201.4000000000001</v>
      </c>
      <c r="E37" s="135">
        <f t="shared" si="0"/>
        <v>25.400000000000091</v>
      </c>
      <c r="F37" s="125" t="s">
        <v>336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0" si="4">+A37+1</f>
        <v>11</v>
      </c>
      <c r="B38" s="174" t="str">
        <f>+'Ekamut-caxs'!B50</f>
        <v>Գրասենյակային ապրանքների գծով</v>
      </c>
      <c r="C38" s="136">
        <v>223.2</v>
      </c>
      <c r="D38" s="137">
        <f>+'Ekamut-caxs'!D50</f>
        <v>223.2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214.2</v>
      </c>
      <c r="D39" s="137">
        <f>+'Ekamut-caxs'!D51</f>
        <v>1114.2</v>
      </c>
      <c r="E39" s="135">
        <f t="shared" si="0"/>
        <v>900</v>
      </c>
      <c r="F39" s="125" t="s">
        <v>339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495</v>
      </c>
      <c r="D40" s="137">
        <f>+'Ekamut-caxs'!D52</f>
        <v>584.9</v>
      </c>
      <c r="E40" s="135">
        <f t="shared" si="0"/>
        <v>89.899999999999977</v>
      </c>
      <c r="F40" s="125" t="s">
        <v>340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112.4</v>
      </c>
      <c r="D41" s="137">
        <f>+'Ekamut-caxs'!D53</f>
        <v>112.4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60</v>
      </c>
      <c r="D42" s="137">
        <f>+'Ekamut-caxs'!D54</f>
        <v>60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300</v>
      </c>
      <c r="D43" s="137">
        <f>+'Ekamut-caxs'!D55</f>
        <v>305</v>
      </c>
      <c r="E43" s="135">
        <f t="shared" si="0"/>
        <v>5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101.9</v>
      </c>
      <c r="D44" s="137">
        <f>+'Ekamut-caxs'!D56</f>
        <v>85.5</v>
      </c>
      <c r="E44" s="135">
        <f>D44-C44</f>
        <v>-16.400000000000006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137</v>
      </c>
      <c r="D48" s="137">
        <f>+'Ekamut-caxs'!D60</f>
        <v>139.9</v>
      </c>
      <c r="E48" s="135">
        <f t="shared" si="0"/>
        <v>2.9000000000000057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3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22.58</v>
      </c>
      <c r="E53" s="135">
        <f t="shared" si="5"/>
        <v>-25.42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675</v>
      </c>
      <c r="D54" s="137">
        <f>+'Ekamut-caxs'!D66</f>
        <v>660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Միջոցառումների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tr">
        <f>+'Ekamut-caxs'!B69</f>
        <v>Արևային համակարգի սպասարկման գծով</v>
      </c>
      <c r="C56" s="134">
        <v>71.5</v>
      </c>
      <c r="D56" s="136">
        <f>+'Ekamut-caxs'!D69</f>
        <v>72.5</v>
      </c>
      <c r="E56" s="134">
        <f t="shared" si="5"/>
        <v>1</v>
      </c>
      <c r="F56" s="134"/>
      <c r="G56" s="31" t="s">
        <v>322</v>
      </c>
    </row>
    <row r="57" spans="1:18" s="31" customFormat="1" ht="17.25">
      <c r="A57" s="34"/>
      <c r="B57" s="174" t="str">
        <f>+'Ekamut-caxs'!B68</f>
        <v>Ազդանշանային համակարգի սպասարկման գծով</v>
      </c>
      <c r="C57" s="134"/>
      <c r="D57" s="136">
        <f>+'Ekamut-caxs'!D68</f>
        <v>48.4</v>
      </c>
      <c r="E57" s="134"/>
      <c r="F57" s="134"/>
    </row>
    <row r="58" spans="1:18" s="31" customFormat="1" ht="17.25">
      <c r="A58" s="34">
        <f>+A56+1</f>
        <v>30</v>
      </c>
      <c r="B58" s="174" t="str">
        <f>+'Ekamut-caxs'!B70</f>
        <v>Դուրսգրվող գույքի վերագնահատման գծով</v>
      </c>
      <c r="C58" s="134">
        <v>100</v>
      </c>
      <c r="D58" s="136">
        <f>+'Ekamut-caxs'!D70</f>
        <v>100</v>
      </c>
      <c r="E58" s="134">
        <f>D58-C58</f>
        <v>0</v>
      </c>
      <c r="F58" s="229"/>
    </row>
    <row r="59" spans="1:18" s="31" customFormat="1" ht="51.75">
      <c r="A59" s="34">
        <f t="shared" si="4"/>
        <v>31</v>
      </c>
      <c r="B59" s="174" t="str">
        <f>+'Ekamut-caxs'!B71</f>
        <v>Կրակմարիչների լիցքավորում</v>
      </c>
      <c r="C59" s="134"/>
      <c r="D59" s="136">
        <f>+'Ekamut-caxs'!D71</f>
        <v>30</v>
      </c>
      <c r="E59" s="134">
        <f>D59-C59</f>
        <v>30</v>
      </c>
      <c r="F59" s="136" t="s">
        <v>334</v>
      </c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>
        <v>2669</v>
      </c>
      <c r="D60" s="137">
        <f>+'Ekamut-caxs'!D72</f>
        <v>2816.4</v>
      </c>
      <c r="E60" s="135">
        <f t="shared" si="5"/>
        <v>147.40000000000009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0" t="str">
        <f>+'Ekamut-caxs'!B73</f>
        <v>պայմանով (անհատույց) ստացված</v>
      </c>
      <c r="C61" s="127">
        <v>2669</v>
      </c>
      <c r="D61" s="138">
        <f>+'Ekamut-caxs'!D73</f>
        <v>2816.4</v>
      </c>
      <c r="E61" s="126">
        <f t="shared" si="5"/>
        <v>147.40000000000009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>
        <v>230</v>
      </c>
      <c r="D62" s="137">
        <f>+'Ekamut-caxs'!D74</f>
        <v>234</v>
      </c>
      <c r="E62" s="135">
        <f t="shared" si="5"/>
        <v>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51.75">
      <c r="A64" s="17"/>
      <c r="B64" s="429" t="s">
        <v>76</v>
      </c>
      <c r="C64" s="173">
        <f>C6-C22</f>
        <v>0</v>
      </c>
      <c r="D64" s="142">
        <f>D6-D22</f>
        <v>-12.379999999975553</v>
      </c>
      <c r="E64" s="142">
        <f t="shared" si="0"/>
        <v>-12.379999999975553</v>
      </c>
      <c r="F64" s="136" t="s">
        <v>335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9" t="s">
        <v>2</v>
      </c>
      <c r="C66" s="64"/>
      <c r="D66" s="463" t="str">
        <f>+'Ekamut-caxs'!D78</f>
        <v>Ն․Մելիքջանյան</v>
      </c>
      <c r="E66" s="463"/>
      <c r="F66" s="63"/>
    </row>
    <row r="67" spans="1:18" s="10" customFormat="1" ht="9.75" customHeight="1">
      <c r="A67" s="58"/>
      <c r="B67" s="420"/>
      <c r="C67" s="87"/>
      <c r="D67" s="462" t="s">
        <v>5</v>
      </c>
      <c r="E67" s="462"/>
      <c r="F67" s="403"/>
    </row>
    <row r="68" spans="1:18" s="10" customFormat="1" ht="24.75" customHeight="1">
      <c r="A68" s="58"/>
      <c r="B68" s="419" t="s">
        <v>6</v>
      </c>
      <c r="C68" s="64"/>
      <c r="D68" s="463" t="str">
        <f>+'Ekamut-caxs'!D80</f>
        <v>Գ․Իսրայելյան</v>
      </c>
      <c r="E68" s="463"/>
      <c r="F68" s="63"/>
    </row>
    <row r="69" spans="1:18" s="10" customFormat="1" ht="11.25" customHeight="1">
      <c r="A69" s="58"/>
      <c r="B69" s="85"/>
      <c r="C69" s="87"/>
      <c r="D69" s="462" t="s">
        <v>5</v>
      </c>
      <c r="E69" s="462"/>
      <c r="F69" s="403"/>
    </row>
    <row r="70" spans="1:18" s="10" customFormat="1">
      <c r="A70" s="58"/>
      <c r="B70" s="421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9" zoomScaleSheetLayoutView="100" workbookViewId="0">
      <selection activeCell="F59" sqref="F5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հ․161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290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6019.5</v>
      </c>
      <c r="D6" s="128">
        <f>+C6</f>
        <v>6019.5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104071.50000000001</v>
      </c>
      <c r="D7" s="133">
        <f>SUM(D8:D9,D12,D16:D21)</f>
        <v>115077.1801</v>
      </c>
      <c r="E7" s="133">
        <f>D7-C7</f>
        <v>11005.680099999983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101275.1</v>
      </c>
      <c r="D8" s="132">
        <f>+'Dramakan hosqer'!C21</f>
        <v>111251.5</v>
      </c>
      <c r="E8" s="132">
        <f>D8-C8</f>
        <v>9976.3999999999942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22.58</v>
      </c>
      <c r="E9" s="132">
        <f t="shared" ref="E9:E16" si="1">D9-C9</f>
        <v>-25.42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22.58</v>
      </c>
      <c r="E10" s="355">
        <f t="shared" si="1"/>
        <v>-25.42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2435.6000000000004</v>
      </c>
      <c r="D12" s="132">
        <f>SUM(D13:D15)</f>
        <v>3013.4000999999998</v>
      </c>
      <c r="E12" s="132">
        <f t="shared" si="1"/>
        <v>577.80009999999947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hidden="1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566.4</v>
      </c>
      <c r="E13" s="355">
        <f t="shared" si="1"/>
        <v>566.4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1446.9</v>
      </c>
      <c r="D14" s="354">
        <f>+'Dramakan hosqer'!C27</f>
        <v>918.3</v>
      </c>
      <c r="E14" s="355">
        <f t="shared" si="1"/>
        <v>-528.60000000000014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988.7</v>
      </c>
      <c r="D15" s="354">
        <f>+'Dramakan hosqer'!C28</f>
        <v>1528.7001</v>
      </c>
      <c r="E15" s="355">
        <f t="shared" si="1"/>
        <v>540.00009999999997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275</v>
      </c>
      <c r="D16" s="132">
        <f>+'Dramakan hosqer'!C29</f>
        <v>745</v>
      </c>
      <c r="E16" s="132">
        <f t="shared" si="1"/>
        <v>470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37.799999999999997</v>
      </c>
      <c r="D20" s="132">
        <f>+'Dramakan hosqer'!C33</f>
        <v>44.5</v>
      </c>
      <c r="E20" s="132">
        <f>D20-C20</f>
        <v>6.7000000000000028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0.2</v>
      </c>
      <c r="E21" s="132">
        <f>D21-C21</f>
        <v>0.2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+C23+C67+C79</f>
        <v>106935.49999999997</v>
      </c>
      <c r="D22" s="133">
        <f>+D23+D67+D79</f>
        <v>119030.87999999999</v>
      </c>
      <c r="E22" s="133">
        <f t="shared" si="0"/>
        <v>12095.380000000019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SUM(C24,C27:C33,C37:C61,C65:C66)</f>
        <v>103458.89999999998</v>
      </c>
      <c r="D23" s="133">
        <f>SUM(D24,D27:D33,D37:D61,D65:D66)</f>
        <v>114053.27999999998</v>
      </c>
      <c r="E23" s="133">
        <f t="shared" si="0"/>
        <v>10594.380000000005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76739.899999999994</v>
      </c>
      <c r="D24" s="132">
        <f>+'Dramakan hosqer'!C37</f>
        <v>85423.8</v>
      </c>
      <c r="E24" s="132">
        <f t="shared" si="0"/>
        <v>8683.9000000000087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264</v>
      </c>
      <c r="D25" s="354">
        <f>+'Dramakan hosqer'!C38</f>
        <v>260</v>
      </c>
      <c r="E25" s="355">
        <f t="shared" si="0"/>
        <v>-4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hidden="1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5561.8</v>
      </c>
      <c r="E26" s="355">
        <f t="shared" si="0"/>
        <v>5561.8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17252.7</v>
      </c>
      <c r="D27" s="132">
        <f>+'Dramakan hosqer'!C40</f>
        <v>16901.8</v>
      </c>
      <c r="E27" s="132">
        <f t="shared" si="0"/>
        <v>-350.90000000000146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2637.4</v>
      </c>
      <c r="D28" s="132">
        <f>+'Dramakan hosqer'!C41</f>
        <v>3021</v>
      </c>
      <c r="E28" s="132">
        <f t="shared" si="0"/>
        <v>383.59999999999991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1668.6</v>
      </c>
      <c r="D29" s="132">
        <f>+'Dramakan hosqer'!C42</f>
        <v>1916.1</v>
      </c>
      <c r="E29" s="132">
        <f t="shared" si="0"/>
        <v>247.5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186.2</v>
      </c>
      <c r="D30" s="132">
        <f>+'Dramakan hosqer'!C43</f>
        <v>704.3</v>
      </c>
      <c r="E30" s="132">
        <f t="shared" si="0"/>
        <v>518.09999999999991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76.2</v>
      </c>
      <c r="D31" s="132">
        <f>+'Dramakan hosqer'!C44</f>
        <v>145.19999999999999</v>
      </c>
      <c r="E31" s="132">
        <f t="shared" si="0"/>
        <v>68.999999999999986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177.6</v>
      </c>
      <c r="D33" s="132">
        <f>SUM(D34:D36)</f>
        <v>174</v>
      </c>
      <c r="E33" s="132">
        <f t="shared" si="0"/>
        <v>-3.5999999999999943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30</v>
      </c>
      <c r="D34" s="354">
        <f>+'Dramakan hosqer'!C47</f>
        <v>30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3.6</v>
      </c>
      <c r="D35" s="354">
        <f>+'Dramakan hosqer'!C48</f>
        <v>0</v>
      </c>
      <c r="E35" s="355">
        <f t="shared" si="0"/>
        <v>-3.6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144</v>
      </c>
      <c r="D36" s="354">
        <f>+'Dramakan hosqer'!C49</f>
        <v>144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1201.4000000000001</v>
      </c>
      <c r="E38" s="132">
        <f t="shared" si="0"/>
        <v>25.400000000000091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10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223.2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214.2</v>
      </c>
      <c r="D40" s="132">
        <f>+'Dramakan hosqer'!C53</f>
        <v>1114.2</v>
      </c>
      <c r="E40" s="132">
        <f t="shared" si="0"/>
        <v>900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495</v>
      </c>
      <c r="D41" s="132">
        <f>+'Dramakan hosqer'!C54</f>
        <v>584.9</v>
      </c>
      <c r="E41" s="132">
        <f t="shared" si="0"/>
        <v>89.899999999999977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112.4</v>
      </c>
      <c r="D42" s="132">
        <f>+'Dramakan hosqer'!C55</f>
        <v>112.4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60</v>
      </c>
      <c r="D43" s="132">
        <f>+'Dramakan hosqer'!C56</f>
        <v>60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300</v>
      </c>
      <c r="D44" s="132">
        <f>+'Dramakan hosqer'!C57</f>
        <v>305</v>
      </c>
      <c r="E44" s="132">
        <f t="shared" si="0"/>
        <v>5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101.9</v>
      </c>
      <c r="D45" s="132">
        <f>+'Dramakan hosqer'!C58</f>
        <v>85.5</v>
      </c>
      <c r="E45" s="132">
        <f t="shared" si="0"/>
        <v>-16.400000000000006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137</v>
      </c>
      <c r="D49" s="132">
        <f>+'Dramakan hosqer'!C62</f>
        <v>139.9</v>
      </c>
      <c r="E49" s="132">
        <f t="shared" si="0"/>
        <v>2.9000000000000057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22.58</v>
      </c>
      <c r="E54" s="132">
        <f t="shared" si="0"/>
        <v>-25.42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675</v>
      </c>
      <c r="D55" s="132">
        <f>+'Dramakan hosqer'!C68</f>
        <v>660</v>
      </c>
      <c r="E55" s="132">
        <f t="shared" si="0"/>
        <v>-15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223" t="str">
        <f>+'Dramakan hosqer'!B70</f>
        <v>Արևային համակարգի սպասարկման գծով</v>
      </c>
      <c r="C57" s="131">
        <v>71.5</v>
      </c>
      <c r="D57" s="131">
        <f>+'Dramakan hosqer'!C70</f>
        <v>72.5</v>
      </c>
      <c r="E57" s="131">
        <f t="shared" si="0"/>
        <v>1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25</v>
      </c>
      <c r="B58" s="223" t="str">
        <f>+'Dramakan hosqer'!B71</f>
        <v>Ազդանշանային համակարգի սպասարկման գծով</v>
      </c>
      <c r="C58" s="131"/>
      <c r="D58" s="131">
        <f>+'Dramakan hosqer'!C71</f>
        <v>48.4</v>
      </c>
      <c r="E58" s="131"/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Դուրսգրվող գույքի վերագնահատման գծով</v>
      </c>
      <c r="C59" s="131">
        <v>100</v>
      </c>
      <c r="D59" s="132">
        <f>+'Dramakan hosqer'!C72</f>
        <v>100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Կրակմարիչների լիցքավորում</v>
      </c>
      <c r="C60" s="131"/>
      <c r="D60" s="132">
        <f>+'Dramakan hosqer'!C73</f>
        <v>30</v>
      </c>
      <c r="E60" s="132">
        <f>D60-C60</f>
        <v>30</v>
      </c>
      <c r="F60" s="131"/>
      <c r="G60" s="52" t="s">
        <v>269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28</v>
      </c>
      <c r="B61" s="223" t="str">
        <f>+'Dramakan hosqer'!B74</f>
        <v>Հարկային պարտավորությունների գծով, այդ թվում՝</v>
      </c>
      <c r="C61" s="131">
        <f>SUM(C62:C64)</f>
        <v>230</v>
      </c>
      <c r="D61" s="132">
        <f>SUM(D62:D64)</f>
        <v>234</v>
      </c>
      <c r="E61" s="132">
        <f>D61-C61</f>
        <v>4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59" customFormat="1" ht="18" hidden="1" customHeight="1">
      <c r="A62" s="351">
        <f>+A61+0.1</f>
        <v>28.1</v>
      </c>
      <c r="B62" s="352" t="str">
        <f>+'Dramakan hosqer'!B75</f>
        <v>շահութահարկի գծով</v>
      </c>
      <c r="C62" s="353"/>
      <c r="D62" s="354">
        <f>+'Dramakan hosqer'!C75</f>
        <v>0</v>
      </c>
      <c r="E62" s="355">
        <f>D62-C62</f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ref="A63" si="6">+A62+0.1</f>
        <v>28.200000000000003</v>
      </c>
      <c r="B63" s="352" t="str">
        <f>+'Dramakan hosqer'!B76</f>
        <v>ԱԱՀ-ի գծով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59" customFormat="1" ht="18" customHeight="1">
      <c r="A64" s="451" t="s">
        <v>341</v>
      </c>
      <c r="B64" s="352" t="str">
        <f>+'Dramakan hosqer'!B77</f>
        <v xml:space="preserve">չփոխհատուցվող հարկերի գծով </v>
      </c>
      <c r="C64" s="353">
        <v>230</v>
      </c>
      <c r="D64" s="354">
        <f>+'Dramakan hosqer'!C77</f>
        <v>234</v>
      </c>
      <c r="E64" s="355">
        <f t="shared" si="0"/>
        <v>4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2" customFormat="1" ht="18.75" customHeight="1">
      <c r="A65" s="34">
        <f>+A61+1</f>
        <v>29</v>
      </c>
      <c r="B65" s="223" t="str">
        <f>+'Dramakan hosqer'!B78</f>
        <v>Կրեդիտորական պարտքի մարման գծով</v>
      </c>
      <c r="C65" s="131">
        <v>376.1</v>
      </c>
      <c r="D65" s="132">
        <f>+'Dramakan hosqer'!C78</f>
        <v>376.09999999999997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30</v>
      </c>
      <c r="B66" s="223" t="str">
        <f>+'Dramakan hosqer'!B79</f>
        <v>Այլ արտահոսքերի գծով,այդ թվում՝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191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2" t="s">
        <v>57</v>
      </c>
      <c r="C67" s="128">
        <f>+C68+C75</f>
        <v>988.7</v>
      </c>
      <c r="D67" s="133">
        <f>+D68+D75</f>
        <v>1459.1</v>
      </c>
      <c r="E67" s="133">
        <f t="shared" si="0"/>
        <v>470.39999999999986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hosqer'!B82</f>
        <v>Հիմնական միջոցների ձեռքբերում, այդ թվում՝</v>
      </c>
      <c r="C68" s="131">
        <f>SUM(C69:C74)</f>
        <v>988.7</v>
      </c>
      <c r="D68" s="132">
        <f>SUM(D69:D74)</f>
        <v>1459.1</v>
      </c>
      <c r="E68" s="132">
        <f t="shared" si="0"/>
        <v>470.39999999999986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59" customFormat="1" ht="18" customHeight="1">
      <c r="A69" s="351">
        <f>+A68+0.1</f>
        <v>1.1000000000000001</v>
      </c>
      <c r="B69" s="352" t="str">
        <f>+'Dramakan hosqer'!B83</f>
        <v>գրասենյակային և տնտեսական գույք</v>
      </c>
      <c r="C69" s="353">
        <v>733.9</v>
      </c>
      <c r="D69" s="354">
        <f>+'Dramakan hosqer'!C83</f>
        <v>1146.8</v>
      </c>
      <c r="E69" s="355">
        <f t="shared" ref="E69:E82" si="7">D69-C69</f>
        <v>412.9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>+A69+0.1</f>
        <v>1.2000000000000002</v>
      </c>
      <c r="B70" s="352" t="str">
        <f>+'Dramakan hosqer'!B84</f>
        <v>համակարգչային սարքավորումներ / տեխնիկա</v>
      </c>
      <c r="C70" s="353">
        <v>90</v>
      </c>
      <c r="D70" s="354">
        <f>+'Dramakan hosqer'!C84</f>
        <v>90</v>
      </c>
      <c r="E70" s="355">
        <f>D70-C70</f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ref="A71:A74" si="8">+A70+0.1</f>
        <v>1.3000000000000003</v>
      </c>
      <c r="B71" s="352" t="str">
        <f>+'Dramakan hosqer'!B85</f>
        <v>մեքենաներ և սարքավորումներ</v>
      </c>
      <c r="C71" s="353">
        <v>164.8</v>
      </c>
      <c r="D71" s="354">
        <f>+'Dramakan hosqer'!C85</f>
        <v>222.3</v>
      </c>
      <c r="E71" s="355">
        <f t="shared" si="7"/>
        <v>57.5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1.4000000000000004</v>
      </c>
      <c r="B72" s="352" t="str">
        <f>+'Dramakan hosqer'!B86</f>
        <v>սպորտային գույք</v>
      </c>
      <c r="C72" s="353"/>
      <c r="D72" s="354">
        <f>+'Dramakan hosqer'!C86</f>
        <v>0</v>
      </c>
      <c r="E72" s="355">
        <f t="shared" si="7"/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hidden="1" customHeight="1">
      <c r="A73" s="351">
        <f t="shared" si="8"/>
        <v>1.5000000000000004</v>
      </c>
      <c r="B73" s="352" t="str">
        <f>+'Dramakan hosqer'!B87</f>
        <v>գրականություն</v>
      </c>
      <c r="C73" s="353"/>
      <c r="D73" s="354">
        <f>+'Dramakan hosqer'!C87</f>
        <v>0</v>
      </c>
      <c r="E73" s="355">
        <f>D73-C73</f>
        <v>0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hidden="1" customHeight="1">
      <c r="A74" s="351">
        <f t="shared" si="8"/>
        <v>1.6000000000000005</v>
      </c>
      <c r="B74" s="352">
        <f>+'Dramakan hosqer'!B88</f>
        <v>0</v>
      </c>
      <c r="C74" s="353"/>
      <c r="D74" s="354">
        <f>+'Dramakan hosqer'!C88</f>
        <v>0</v>
      </c>
      <c r="E74" s="355">
        <f>D74-C74</f>
        <v>0</v>
      </c>
      <c r="F74" s="356"/>
      <c r="G74" s="357" t="s">
        <v>118</v>
      </c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9" customFormat="1" ht="34.5" hidden="1">
      <c r="A75" s="38">
        <v>2</v>
      </c>
      <c r="B75" s="427" t="str">
        <f>+'Dramakan hosqer'!B89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9" customFormat="1" ht="18" hidden="1" customHeight="1">
      <c r="A76" s="351">
        <f>+A75+0.1</f>
        <v>2.1</v>
      </c>
      <c r="B76" s="352" t="str">
        <f>+'Dramakan hosqer'!B90</f>
        <v>ամրացված գույքի (շենք)</v>
      </c>
      <c r="C76" s="353"/>
      <c r="D76" s="354">
        <f>+'Dramakan hosqer'!C90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2.2000000000000002</v>
      </c>
      <c r="B77" s="352" t="str">
        <f>+'Dramakan hosqer'!B91</f>
        <v>հիմնական միջոցի</v>
      </c>
      <c r="C77" s="353"/>
      <c r="D77" s="354">
        <f>+'Dramakan hosqer'!C91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hidden="1" customHeight="1">
      <c r="A78" s="351">
        <f>+A77+0.1</f>
        <v>2.3000000000000003</v>
      </c>
      <c r="B78" s="352" t="str">
        <f>+'Dramakan hosqer'!B92</f>
        <v>նախագծանախահաշվային փաստաթղթերի գծով</v>
      </c>
      <c r="C78" s="353"/>
      <c r="D78" s="354">
        <f>+'Dramakan hosqer'!C92</f>
        <v>0</v>
      </c>
      <c r="E78" s="355">
        <f t="shared" si="7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2" customFormat="1" ht="34.5">
      <c r="A79" s="79" t="s">
        <v>55</v>
      </c>
      <c r="B79" s="382" t="s">
        <v>138</v>
      </c>
      <c r="C79" s="128">
        <f>SUM(C80:C81)</f>
        <v>2487.9</v>
      </c>
      <c r="D79" s="133">
        <f>SUM(D80:D81)</f>
        <v>3518.5</v>
      </c>
      <c r="E79" s="133">
        <f t="shared" si="7"/>
        <v>1030.5999999999999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>
        <v>1</v>
      </c>
      <c r="B80" s="174" t="str">
        <f>+'Dramakan hosqer'!B94</f>
        <v>Սննդի գծով</v>
      </c>
      <c r="C80" s="131">
        <v>2487.9</v>
      </c>
      <c r="D80" s="132">
        <f>+'Dramakan hosqer'!C94</f>
        <v>3518.5</v>
      </c>
      <c r="E80" s="131">
        <f>D80-C80</f>
        <v>1030.5999999999999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 hidden="1">
      <c r="A81" s="38"/>
      <c r="B81" s="174">
        <f>+'Dramakan hosqer'!B95</f>
        <v>0</v>
      </c>
      <c r="C81" s="131"/>
      <c r="D81" s="131">
        <f>+'Dramakan hosqer'!C95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2" t="s">
        <v>38</v>
      </c>
      <c r="C82" s="128">
        <f>C6+C7-C22</f>
        <v>3155.5000000000437</v>
      </c>
      <c r="D82" s="133">
        <f>D6+D7-D22</f>
        <v>2065.8001000000077</v>
      </c>
      <c r="E82" s="133">
        <f t="shared" si="7"/>
        <v>-1089.699900000036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25.5" customHeight="1">
      <c r="B83" s="387" t="s">
        <v>2</v>
      </c>
      <c r="C83" s="87"/>
      <c r="D83" s="466" t="str">
        <f>+'Ekamut-caxs'!D78</f>
        <v>Ն․Մելիքջանյան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65" t="s">
        <v>89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3" t="str">
        <f>+'Ekamut-caxs'!D80</f>
        <v>Գ․Իսրայելյան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89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F59" sqref="F5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հ․161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141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146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69.5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55</v>
      </c>
      <c r="E9" s="21"/>
    </row>
    <row r="10" spans="1:22">
      <c r="A10" s="99">
        <v>1.2</v>
      </c>
      <c r="B10" s="100" t="s">
        <v>150</v>
      </c>
      <c r="C10" s="99" t="s">
        <v>151</v>
      </c>
      <c r="D10" s="21">
        <v>14.5</v>
      </c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69.5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171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9">
        <v>131.4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449">
        <v>228.5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14.5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1.7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0</v>
      </c>
      <c r="E54" s="21"/>
      <c r="F54" s="145">
        <f>SUM(D36:D53)</f>
        <v>376.09999999999997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/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376.09999999999997</v>
      </c>
      <c r="E59" s="116"/>
      <c r="F59" s="300">
        <f>+D59-D55</f>
        <v>376.09999999999997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6019.5</v>
      </c>
      <c r="D62" s="467" t="s">
        <v>174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+'Ekamut-caxs'!D78</f>
        <v>Ն․Մելիքջանյան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89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+'Ekamut-caxs'!D80</f>
        <v>Գ․Իսրայելյան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89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F59" sqref="F5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5" customFormat="1" ht="21.75" customHeight="1">
      <c r="A2" s="482" t="str">
        <f>+'Ekamut-caxs'!A13</f>
        <v xml:space="preserve">«Երևանի հ․161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5" customFormat="1" ht="21" customHeight="1">
      <c r="A3" s="482" t="s">
        <v>90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9" customFormat="1" ht="19.5" customHeight="1">
      <c r="A5" s="479" t="s">
        <v>111</v>
      </c>
      <c r="B5" s="479" t="s">
        <v>91</v>
      </c>
      <c r="C5" s="480" t="s">
        <v>92</v>
      </c>
      <c r="D5" s="480"/>
      <c r="E5" s="480"/>
      <c r="F5" s="480"/>
      <c r="G5" s="480" t="s">
        <v>93</v>
      </c>
      <c r="H5" s="480"/>
      <c r="I5" s="480"/>
      <c r="J5" s="480"/>
      <c r="K5" s="480" t="s">
        <v>131</v>
      </c>
      <c r="L5" s="480"/>
      <c r="M5" s="480"/>
    </row>
    <row r="6" spans="1:13" s="241" customFormat="1" ht="51" customHeight="1">
      <c r="A6" s="479"/>
      <c r="B6" s="479"/>
      <c r="C6" s="240" t="s">
        <v>225</v>
      </c>
      <c r="D6" s="240" t="s">
        <v>211</v>
      </c>
      <c r="E6" s="240" t="s">
        <v>301</v>
      </c>
      <c r="F6" s="240" t="s">
        <v>302</v>
      </c>
      <c r="G6" s="240" t="s">
        <v>226</v>
      </c>
      <c r="H6" s="240" t="s">
        <v>211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94</v>
      </c>
      <c r="C7" s="444">
        <v>0</v>
      </c>
      <c r="D7" s="244">
        <v>0</v>
      </c>
      <c r="E7" s="246">
        <v>4531</v>
      </c>
      <c r="F7" s="246">
        <f>IF((E7&lt;10000), E7*143.7, E7*107.1)</f>
        <v>651104.69999999995</v>
      </c>
      <c r="G7" s="446">
        <v>0</v>
      </c>
      <c r="H7" s="447">
        <v>0</v>
      </c>
      <c r="I7" s="245">
        <v>3840</v>
      </c>
      <c r="J7" s="246">
        <v>198163</v>
      </c>
      <c r="K7" s="446">
        <v>0</v>
      </c>
      <c r="L7" s="245">
        <v>70</v>
      </c>
      <c r="M7" s="246">
        <f t="shared" ref="M7:M18" si="0">+L7*200.47</f>
        <v>14032.9</v>
      </c>
    </row>
    <row r="8" spans="1:13" ht="19.5" customHeight="1">
      <c r="A8" s="242">
        <v>2</v>
      </c>
      <c r="B8" s="243" t="s">
        <v>95</v>
      </c>
      <c r="C8" s="444">
        <v>0</v>
      </c>
      <c r="D8" s="244">
        <v>0</v>
      </c>
      <c r="E8" s="246">
        <v>4169</v>
      </c>
      <c r="F8" s="246">
        <f t="shared" ref="F8:F18" si="1">IF((E8&lt;10000), E8*143.7, E8*107.1)</f>
        <v>599085.29999999993</v>
      </c>
      <c r="G8" s="446">
        <v>0</v>
      </c>
      <c r="H8" s="447">
        <v>0</v>
      </c>
      <c r="I8" s="245">
        <v>3180</v>
      </c>
      <c r="J8" s="246">
        <v>163466</v>
      </c>
      <c r="K8" s="446">
        <v>0</v>
      </c>
      <c r="L8" s="245">
        <v>227</v>
      </c>
      <c r="M8" s="246">
        <f t="shared" si="0"/>
        <v>45506.69</v>
      </c>
    </row>
    <row r="9" spans="1:13" ht="19.5" customHeight="1">
      <c r="A9" s="242">
        <v>3</v>
      </c>
      <c r="B9" s="243" t="s">
        <v>96</v>
      </c>
      <c r="C9" s="444">
        <v>0</v>
      </c>
      <c r="D9" s="244">
        <v>0</v>
      </c>
      <c r="E9" s="246">
        <v>3238</v>
      </c>
      <c r="F9" s="246">
        <f t="shared" si="1"/>
        <v>465300.6</v>
      </c>
      <c r="G9" s="446">
        <v>0</v>
      </c>
      <c r="H9" s="447">
        <v>0</v>
      </c>
      <c r="I9" s="245">
        <v>2640</v>
      </c>
      <c r="J9" s="246">
        <v>134587</v>
      </c>
      <c r="K9" s="446">
        <v>0</v>
      </c>
      <c r="L9" s="245">
        <v>197</v>
      </c>
      <c r="M9" s="246">
        <f t="shared" si="0"/>
        <v>39492.589999999997</v>
      </c>
    </row>
    <row r="10" spans="1:13" ht="19.5" customHeight="1">
      <c r="A10" s="242">
        <v>4</v>
      </c>
      <c r="B10" s="243" t="s">
        <v>97</v>
      </c>
      <c r="C10" s="444">
        <v>0</v>
      </c>
      <c r="D10" s="244">
        <v>0</v>
      </c>
      <c r="E10" s="246">
        <v>2230</v>
      </c>
      <c r="F10" s="246">
        <f t="shared" si="1"/>
        <v>320451</v>
      </c>
      <c r="G10" s="446">
        <v>0</v>
      </c>
      <c r="H10" s="447">
        <v>0</v>
      </c>
      <c r="I10" s="245">
        <v>3210</v>
      </c>
      <c r="J10" s="246">
        <v>164771</v>
      </c>
      <c r="K10" s="446">
        <v>0</v>
      </c>
      <c r="L10" s="245">
        <v>262</v>
      </c>
      <c r="M10" s="246">
        <f t="shared" si="0"/>
        <v>52523.14</v>
      </c>
    </row>
    <row r="11" spans="1:13" ht="19.5" customHeight="1">
      <c r="A11" s="242">
        <v>5</v>
      </c>
      <c r="B11" s="243" t="s">
        <v>98</v>
      </c>
      <c r="C11" s="444">
        <v>0</v>
      </c>
      <c r="D11" s="244">
        <v>0</v>
      </c>
      <c r="E11" s="246"/>
      <c r="F11" s="246">
        <f t="shared" si="1"/>
        <v>0</v>
      </c>
      <c r="G11" s="446">
        <v>0</v>
      </c>
      <c r="H11" s="447">
        <v>0</v>
      </c>
      <c r="I11" s="245">
        <v>2100</v>
      </c>
      <c r="J11" s="246">
        <v>105408</v>
      </c>
      <c r="K11" s="446">
        <v>0</v>
      </c>
      <c r="L11" s="245">
        <v>270</v>
      </c>
      <c r="M11" s="246">
        <f t="shared" si="0"/>
        <v>54126.9</v>
      </c>
    </row>
    <row r="12" spans="1:13" ht="19.5" customHeight="1">
      <c r="A12" s="242">
        <v>6</v>
      </c>
      <c r="B12" s="243" t="s">
        <v>99</v>
      </c>
      <c r="C12" s="444">
        <v>0</v>
      </c>
      <c r="D12" s="244">
        <v>0</v>
      </c>
      <c r="E12" s="246"/>
      <c r="F12" s="246">
        <f t="shared" si="1"/>
        <v>0</v>
      </c>
      <c r="G12" s="446">
        <v>0</v>
      </c>
      <c r="H12" s="447">
        <v>0</v>
      </c>
      <c r="I12" s="245">
        <v>1770</v>
      </c>
      <c r="J12" s="246">
        <v>88960</v>
      </c>
      <c r="K12" s="446">
        <v>0</v>
      </c>
      <c r="L12" s="245">
        <v>367</v>
      </c>
      <c r="M12" s="246">
        <f t="shared" si="0"/>
        <v>73572.490000000005</v>
      </c>
    </row>
    <row r="13" spans="1:13" ht="19.5" customHeight="1">
      <c r="A13" s="242">
        <v>7</v>
      </c>
      <c r="B13" s="243" t="s">
        <v>100</v>
      </c>
      <c r="C13" s="444">
        <v>0</v>
      </c>
      <c r="D13" s="244">
        <v>0</v>
      </c>
      <c r="E13" s="246"/>
      <c r="F13" s="246">
        <f t="shared" si="1"/>
        <v>0</v>
      </c>
      <c r="G13" s="446">
        <v>0</v>
      </c>
      <c r="H13" s="447">
        <v>0</v>
      </c>
      <c r="I13" s="245">
        <v>1860</v>
      </c>
      <c r="J13" s="246">
        <v>93173</v>
      </c>
      <c r="K13" s="446">
        <v>0</v>
      </c>
      <c r="L13" s="245">
        <v>286</v>
      </c>
      <c r="M13" s="246">
        <f>+L13*200.47</f>
        <v>57334.42</v>
      </c>
    </row>
    <row r="14" spans="1:13" ht="19.5" customHeight="1">
      <c r="A14" s="242">
        <v>8</v>
      </c>
      <c r="B14" s="247" t="s">
        <v>101</v>
      </c>
      <c r="C14" s="444">
        <v>0</v>
      </c>
      <c r="D14" s="244">
        <v>0</v>
      </c>
      <c r="E14" s="246"/>
      <c r="F14" s="246">
        <f t="shared" si="1"/>
        <v>0</v>
      </c>
      <c r="G14" s="446">
        <v>0</v>
      </c>
      <c r="H14" s="447">
        <v>0</v>
      </c>
      <c r="I14" s="245">
        <v>1500</v>
      </c>
      <c r="J14" s="246">
        <v>74220</v>
      </c>
      <c r="K14" s="446">
        <v>118</v>
      </c>
      <c r="L14" s="245">
        <v>242</v>
      </c>
      <c r="M14" s="246">
        <f t="shared" si="0"/>
        <v>48513.74</v>
      </c>
    </row>
    <row r="15" spans="1:13" ht="19.5" customHeight="1">
      <c r="A15" s="242">
        <v>9</v>
      </c>
      <c r="B15" s="247" t="s">
        <v>102</v>
      </c>
      <c r="C15" s="444">
        <v>0</v>
      </c>
      <c r="D15" s="244">
        <v>0</v>
      </c>
      <c r="E15" s="246"/>
      <c r="F15" s="246">
        <f t="shared" si="1"/>
        <v>0</v>
      </c>
      <c r="G15" s="446">
        <v>0</v>
      </c>
      <c r="H15" s="447">
        <v>0</v>
      </c>
      <c r="I15" s="245">
        <v>3221</v>
      </c>
      <c r="J15" s="246">
        <v>166298</v>
      </c>
      <c r="K15" s="446">
        <v>127</v>
      </c>
      <c r="L15" s="245">
        <v>320</v>
      </c>
      <c r="M15" s="246">
        <f t="shared" si="0"/>
        <v>64150.400000000001</v>
      </c>
    </row>
    <row r="16" spans="1:13" ht="19.5" customHeight="1">
      <c r="A16" s="242">
        <v>10</v>
      </c>
      <c r="B16" s="247" t="s">
        <v>103</v>
      </c>
      <c r="C16" s="444">
        <v>0</v>
      </c>
      <c r="D16" s="244">
        <v>0</v>
      </c>
      <c r="E16" s="246">
        <v>814</v>
      </c>
      <c r="F16" s="246">
        <f t="shared" si="1"/>
        <v>116971.79999999999</v>
      </c>
      <c r="G16" s="446">
        <v>0</v>
      </c>
      <c r="H16" s="447">
        <v>0</v>
      </c>
      <c r="I16" s="245">
        <v>4503.7</v>
      </c>
      <c r="J16" s="246">
        <v>234325</v>
      </c>
      <c r="K16" s="446">
        <v>55</v>
      </c>
      <c r="L16" s="245">
        <v>538</v>
      </c>
      <c r="M16" s="246">
        <f t="shared" si="0"/>
        <v>107852.86</v>
      </c>
    </row>
    <row r="17" spans="1:13" ht="19.5" customHeight="1">
      <c r="A17" s="242">
        <v>11</v>
      </c>
      <c r="B17" s="247" t="s">
        <v>104</v>
      </c>
      <c r="C17" s="445">
        <v>2167</v>
      </c>
      <c r="D17" s="246">
        <v>311397.90000000002</v>
      </c>
      <c r="E17" s="246">
        <f>+C17</f>
        <v>2167</v>
      </c>
      <c r="F17" s="246">
        <f t="shared" si="1"/>
        <v>311397.89999999997</v>
      </c>
      <c r="G17" s="446">
        <v>0</v>
      </c>
      <c r="H17" s="447">
        <v>0</v>
      </c>
      <c r="I17" s="245">
        <v>4800</v>
      </c>
      <c r="J17" s="246">
        <f t="shared" ref="J17:J18" si="2">+I17*53.48</f>
        <v>256703.99999999997</v>
      </c>
      <c r="K17" s="448">
        <v>127</v>
      </c>
      <c r="L17" s="245">
        <v>367</v>
      </c>
      <c r="M17" s="246">
        <f t="shared" si="0"/>
        <v>73572.490000000005</v>
      </c>
    </row>
    <row r="18" spans="1:13" ht="19.5" customHeight="1">
      <c r="A18" s="242">
        <v>12</v>
      </c>
      <c r="B18" s="247" t="s">
        <v>105</v>
      </c>
      <c r="C18" s="445">
        <v>3874</v>
      </c>
      <c r="D18" s="246">
        <v>556693.80000000005</v>
      </c>
      <c r="E18" s="246">
        <f>+C18</f>
        <v>3874</v>
      </c>
      <c r="F18" s="246">
        <f t="shared" si="1"/>
        <v>556693.79999999993</v>
      </c>
      <c r="G18" s="446">
        <v>4413</v>
      </c>
      <c r="H18" s="447">
        <v>228499</v>
      </c>
      <c r="I18" s="245">
        <f>+G18</f>
        <v>4413</v>
      </c>
      <c r="J18" s="246">
        <f t="shared" si="2"/>
        <v>236007.24</v>
      </c>
      <c r="K18" s="448">
        <v>127</v>
      </c>
      <c r="L18" s="245">
        <v>367</v>
      </c>
      <c r="M18" s="246">
        <f t="shared" si="0"/>
        <v>73572.490000000005</v>
      </c>
    </row>
    <row r="19" spans="1:13" ht="32.25" customHeight="1">
      <c r="A19" s="249"/>
      <c r="B19" s="238" t="s">
        <v>87</v>
      </c>
      <c r="C19" s="250">
        <f t="shared" ref="C19:K19" si="3">SUM(C7:C18)</f>
        <v>6041</v>
      </c>
      <c r="D19" s="251">
        <f t="shared" si="3"/>
        <v>868091.70000000007</v>
      </c>
      <c r="E19" s="250">
        <f t="shared" si="3"/>
        <v>21023</v>
      </c>
      <c r="F19" s="251">
        <f>SUM(F7:F18)</f>
        <v>3021005.0999999996</v>
      </c>
      <c r="G19" s="250">
        <f>SUM(G7:G18)</f>
        <v>4413</v>
      </c>
      <c r="H19" s="251">
        <f>SUM(H7:H18)</f>
        <v>228499</v>
      </c>
      <c r="I19" s="250">
        <f>SUM(I7:I18)</f>
        <v>37037.699999999997</v>
      </c>
      <c r="J19" s="251">
        <f>SUM(J7:J18)</f>
        <v>1916082.24</v>
      </c>
      <c r="K19" s="250">
        <f t="shared" si="3"/>
        <v>554</v>
      </c>
      <c r="L19" s="250">
        <f>SUM(L7:L18)</f>
        <v>3513</v>
      </c>
      <c r="M19" s="251">
        <f>SUM(M7:M18)</f>
        <v>704251.11</v>
      </c>
    </row>
    <row r="20" spans="1:13" ht="21.75" customHeight="1">
      <c r="B20" s="252"/>
      <c r="C20" s="253"/>
      <c r="D20" s="254"/>
      <c r="E20" s="253"/>
      <c r="F20" s="254">
        <f>ROUND(F19/1000,1)</f>
        <v>3021</v>
      </c>
      <c r="G20" s="253"/>
      <c r="H20" s="254"/>
      <c r="I20" s="253"/>
      <c r="J20" s="254">
        <f>ROUND(J19/1000,1)</f>
        <v>1916.1</v>
      </c>
      <c r="K20" s="253"/>
      <c r="L20" s="253"/>
      <c r="M20" s="254">
        <f>ROUND(M19/1000,1)</f>
        <v>704.3</v>
      </c>
    </row>
    <row r="21" spans="1:13" ht="33.75" customHeight="1" thickBot="1">
      <c r="B21" s="486" t="s">
        <v>227</v>
      </c>
      <c r="C21" s="486"/>
      <c r="D21" s="486"/>
      <c r="E21" s="255"/>
      <c r="F21" s="256"/>
      <c r="H21" s="255"/>
      <c r="M21" s="254"/>
    </row>
    <row r="22" spans="1:13" s="235" customFormat="1" ht="49.5" customHeight="1">
      <c r="A22" s="257"/>
      <c r="B22" s="258" t="s">
        <v>135</v>
      </c>
      <c r="C22" s="259" t="s">
        <v>136</v>
      </c>
      <c r="D22" s="259" t="s">
        <v>228</v>
      </c>
      <c r="E22" s="259" t="s">
        <v>228</v>
      </c>
      <c r="F22" s="260" t="s">
        <v>228</v>
      </c>
      <c r="G22" s="259" t="s">
        <v>136</v>
      </c>
      <c r="H22" s="259" t="s">
        <v>228</v>
      </c>
      <c r="I22" s="259" t="s">
        <v>228</v>
      </c>
      <c r="J22" s="261" t="s">
        <v>228</v>
      </c>
      <c r="K22" s="259" t="s">
        <v>136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/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5" customFormat="1" ht="24" customHeight="1">
      <c r="A26" s="275"/>
      <c r="B26" s="276" t="s">
        <v>68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5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3021</v>
      </c>
      <c r="G27" s="284" t="s">
        <v>228</v>
      </c>
      <c r="H27" s="282" t="s">
        <v>228</v>
      </c>
      <c r="I27" s="282" t="s">
        <v>228</v>
      </c>
      <c r="J27" s="283">
        <f>J20-J26</f>
        <v>1916.1</v>
      </c>
      <c r="K27" s="284" t="s">
        <v>228</v>
      </c>
      <c r="L27" s="282" t="s">
        <v>228</v>
      </c>
      <c r="M27" s="285">
        <f>M20-M26</f>
        <v>704.3</v>
      </c>
    </row>
    <row r="28" spans="1:13" s="235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82" t="s">
        <v>2</v>
      </c>
      <c r="D30" s="482"/>
      <c r="E30" s="236"/>
      <c r="F30" s="236"/>
      <c r="G30" s="487"/>
      <c r="H30" s="487"/>
      <c r="I30" s="290"/>
      <c r="J30" s="484" t="str">
        <f>+'Ekamut-caxs'!D78</f>
        <v>Ն․Մելիքջանյան</v>
      </c>
      <c r="K30" s="484"/>
      <c r="M30" s="256"/>
    </row>
    <row r="31" spans="1:13" s="235" customFormat="1">
      <c r="C31" s="291"/>
      <c r="D31" s="291"/>
      <c r="E31" s="292"/>
      <c r="F31" s="292"/>
      <c r="G31" s="485" t="s">
        <v>88</v>
      </c>
      <c r="H31" s="485"/>
      <c r="I31" s="293"/>
      <c r="J31" s="485" t="s">
        <v>106</v>
      </c>
      <c r="K31" s="485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84"/>
      <c r="H32" s="484"/>
      <c r="I32" s="295"/>
      <c r="J32" s="484" t="str">
        <f>+'Ekamut-caxs'!D80</f>
        <v>Գ․Իսրայելյան</v>
      </c>
      <c r="K32" s="484"/>
    </row>
    <row r="33" spans="3:13" s="235" customFormat="1">
      <c r="C33" s="255"/>
      <c r="D33" s="255"/>
      <c r="G33" s="485" t="s">
        <v>88</v>
      </c>
      <c r="H33" s="485"/>
      <c r="I33" s="293"/>
      <c r="J33" s="485" t="s">
        <v>106</v>
      </c>
      <c r="K33" s="485"/>
    </row>
    <row r="34" spans="3:13">
      <c r="F34" s="296" t="s">
        <v>1</v>
      </c>
    </row>
    <row r="35" spans="3:13" ht="16.5" customHeight="1">
      <c r="C35" s="297" t="s">
        <v>107</v>
      </c>
      <c r="D35" s="297"/>
      <c r="E35" s="297" t="s">
        <v>108</v>
      </c>
      <c r="F35" s="297" t="s">
        <v>230</v>
      </c>
      <c r="I35" s="298" t="s">
        <v>109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110</v>
      </c>
      <c r="D36" s="297"/>
      <c r="E36" s="297" t="s">
        <v>108</v>
      </c>
      <c r="F36" s="297" t="s">
        <v>200</v>
      </c>
      <c r="I36" s="481" t="s">
        <v>202</v>
      </c>
      <c r="J36" s="481"/>
      <c r="K36" s="299"/>
      <c r="L36" s="481" t="s">
        <v>231</v>
      </c>
      <c r="M36" s="481"/>
    </row>
    <row r="37" spans="3:13">
      <c r="C37" s="297"/>
      <c r="D37" s="297"/>
      <c r="E37" s="481" t="s">
        <v>201</v>
      </c>
      <c r="F37" s="481"/>
      <c r="I37" s="481"/>
      <c r="J37" s="481"/>
      <c r="K37" s="299"/>
      <c r="L37" s="481"/>
      <c r="M37" s="481"/>
    </row>
    <row r="38" spans="3:13">
      <c r="C38" s="297"/>
      <c r="D38" s="297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F59" sqref="F5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հ․161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139</v>
      </c>
      <c r="B5" s="495" t="s">
        <v>67</v>
      </c>
      <c r="C5" s="340"/>
      <c r="D5" s="496" t="s">
        <v>260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5" customHeight="1">
      <c r="A6" s="495"/>
      <c r="B6" s="495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343</v>
      </c>
      <c r="M6" s="103" t="s">
        <v>259</v>
      </c>
      <c r="N6" s="494"/>
    </row>
    <row r="7" spans="1:17" ht="27.75" customHeight="1">
      <c r="A7" s="147">
        <v>1</v>
      </c>
      <c r="B7" s="176" t="s">
        <v>187</v>
      </c>
      <c r="C7" s="177">
        <v>65364.4</v>
      </c>
      <c r="D7" s="177">
        <v>13904.6</v>
      </c>
      <c r="E7" s="177"/>
      <c r="F7" s="177">
        <f>IF(E7&gt;0,C16, 0)</f>
        <v>0</v>
      </c>
      <c r="G7" s="177">
        <v>106.8</v>
      </c>
      <c r="H7" s="228">
        <v>226.2</v>
      </c>
      <c r="I7" s="177"/>
      <c r="J7" s="228">
        <v>260</v>
      </c>
      <c r="K7" s="177"/>
      <c r="L7" s="177">
        <v>5561.8</v>
      </c>
      <c r="M7" s="177"/>
      <c r="N7" s="178">
        <f>ROUND(SUM(C7:M7),1)</f>
        <v>85423.8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85423.8</v>
      </c>
    </row>
    <row r="10" spans="1:17" s="149" customFormat="1" ht="18.75" customHeight="1">
      <c r="B10" s="234">
        <v>6952.2960000000003</v>
      </c>
      <c r="C10" s="151">
        <f>+B10*2</f>
        <v>13904.592000000001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195</v>
      </c>
      <c r="C12" s="492"/>
      <c r="D12" s="159"/>
      <c r="G12" s="123"/>
      <c r="H12" s="123"/>
      <c r="I12" s="491" t="s">
        <v>196</v>
      </c>
      <c r="J12" s="492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09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+'Ekamut-caxs'!D78</f>
        <v>Ն․Մելիքջանյան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88</v>
      </c>
      <c r="E19" s="500"/>
      <c r="F19" s="209"/>
      <c r="G19" s="210"/>
      <c r="H19" s="489" t="s">
        <v>89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+'Ekamut-caxs'!D80</f>
        <v>Գ․Իսրայելյան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88</v>
      </c>
      <c r="E21" s="500"/>
      <c r="F21" s="209"/>
      <c r="G21" s="210"/>
      <c r="H21" s="489" t="s">
        <v>89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4" workbookViewId="0">
      <selection activeCell="F59" sqref="F5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հ․161 մսուր-մանկապարտեզ» ՀՈԱԿ-ի </v>
      </c>
      <c r="B2" s="505"/>
      <c r="C2" s="505"/>
      <c r="D2" s="505"/>
    </row>
    <row r="3" spans="1:4" ht="39.75" customHeight="1">
      <c r="A3" s="505" t="s">
        <v>297</v>
      </c>
      <c r="B3" s="505"/>
      <c r="C3" s="505"/>
      <c r="D3" s="505"/>
    </row>
    <row r="6" spans="1:4" ht="60" customHeight="1">
      <c r="A6" s="303" t="s">
        <v>3</v>
      </c>
      <c r="B6" s="303" t="s">
        <v>120</v>
      </c>
      <c r="C6" s="303" t="s">
        <v>121</v>
      </c>
      <c r="D6" s="303" t="s">
        <v>235</v>
      </c>
    </row>
    <row r="7" spans="1:4" s="30" customFormat="1" ht="32.25" customHeight="1">
      <c r="A7" s="304">
        <v>1</v>
      </c>
      <c r="B7" s="305" t="s">
        <v>315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122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123</v>
      </c>
      <c r="C9" s="306"/>
      <c r="D9" s="306"/>
    </row>
    <row r="10" spans="1:4" ht="16.5" customHeight="1">
      <c r="A10" s="306">
        <v>1.3</v>
      </c>
      <c r="B10" s="307" t="s">
        <v>124</v>
      </c>
      <c r="C10" s="306"/>
      <c r="D10" s="306"/>
    </row>
    <row r="11" spans="1:4" ht="16.5" customHeight="1">
      <c r="A11" s="306">
        <v>1.4</v>
      </c>
      <c r="B11" s="307" t="s">
        <v>271</v>
      </c>
      <c r="C11" s="306"/>
      <c r="D11" s="306"/>
    </row>
    <row r="12" spans="1:4" ht="16.5" customHeight="1">
      <c r="A12" s="306">
        <v>1.5</v>
      </c>
      <c r="B12" s="307" t="s">
        <v>272</v>
      </c>
      <c r="C12" s="306"/>
      <c r="D12" s="306"/>
    </row>
    <row r="13" spans="1:4" s="30" customFormat="1" ht="27.75" customHeight="1">
      <c r="A13" s="304">
        <v>2</v>
      </c>
      <c r="B13" s="393" t="s">
        <v>318</v>
      </c>
      <c r="C13" s="304">
        <f>SUM(C14:C18)</f>
        <v>4</v>
      </c>
      <c r="D13" s="304">
        <f>SUM(D14:D18)</f>
        <v>120</v>
      </c>
    </row>
    <row r="14" spans="1:4" ht="16.5" customHeight="1">
      <c r="A14" s="306">
        <v>2.1</v>
      </c>
      <c r="B14" s="307" t="s">
        <v>273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125</v>
      </c>
      <c r="C15" s="306">
        <v>1</v>
      </c>
      <c r="D15" s="306">
        <v>30</v>
      </c>
    </row>
    <row r="16" spans="1:4" ht="16.5" customHeight="1">
      <c r="A16" s="306">
        <v>2.2999999999999998</v>
      </c>
      <c r="B16" s="307" t="s">
        <v>274</v>
      </c>
      <c r="C16" s="306">
        <v>1</v>
      </c>
      <c r="D16" s="306">
        <v>30</v>
      </c>
    </row>
    <row r="17" spans="1:4" ht="16.5" customHeight="1">
      <c r="A17" s="306">
        <v>2.4</v>
      </c>
      <c r="B17" s="307" t="s">
        <v>275</v>
      </c>
      <c r="C17" s="306">
        <v>1</v>
      </c>
      <c r="D17" s="306">
        <v>30</v>
      </c>
    </row>
    <row r="18" spans="1:4" ht="16.5" customHeight="1">
      <c r="A18" s="306">
        <v>2.5</v>
      </c>
      <c r="B18" s="307" t="s">
        <v>276</v>
      </c>
      <c r="C18" s="306"/>
      <c r="D18" s="306"/>
    </row>
    <row r="19" spans="1:4" s="30" customFormat="1" ht="24.75" customHeight="1">
      <c r="A19" s="304">
        <v>3</v>
      </c>
      <c r="B19" s="305" t="s">
        <v>316</v>
      </c>
      <c r="C19" s="304">
        <f>SUM(C20:C24)</f>
        <v>3</v>
      </c>
      <c r="D19" s="304">
        <f>SUM(D20:D24)</f>
        <v>90</v>
      </c>
    </row>
    <row r="20" spans="1:4" ht="16.5" customHeight="1">
      <c r="A20" s="306">
        <v>3.1</v>
      </c>
      <c r="B20" s="307" t="s">
        <v>126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127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128</v>
      </c>
      <c r="C22" s="306">
        <v>1</v>
      </c>
      <c r="D22" s="306">
        <v>30</v>
      </c>
    </row>
    <row r="23" spans="1:4" ht="16.5" customHeight="1">
      <c r="A23" s="306">
        <v>3.4</v>
      </c>
      <c r="B23" s="307" t="s">
        <v>277</v>
      </c>
      <c r="C23" s="306"/>
      <c r="D23" s="306"/>
    </row>
    <row r="24" spans="1:4" ht="16.5" customHeight="1">
      <c r="A24" s="306">
        <v>3.5</v>
      </c>
      <c r="B24" s="307" t="s">
        <v>278</v>
      </c>
      <c r="C24" s="306"/>
      <c r="D24" s="306"/>
    </row>
    <row r="25" spans="1:4" s="30" customFormat="1" ht="24.75" customHeight="1">
      <c r="A25" s="304">
        <v>4</v>
      </c>
      <c r="B25" s="305" t="s">
        <v>317</v>
      </c>
      <c r="C25" s="304">
        <f>SUM(C26:C30)</f>
        <v>2</v>
      </c>
      <c r="D25" s="304">
        <f>SUM(D26:D30)</f>
        <v>60</v>
      </c>
    </row>
    <row r="26" spans="1:4" ht="16.5" customHeight="1">
      <c r="A26" s="306">
        <v>4.0999999999999996</v>
      </c>
      <c r="B26" s="307" t="s">
        <v>279</v>
      </c>
      <c r="C26" s="306">
        <v>1</v>
      </c>
      <c r="D26" s="306">
        <v>30</v>
      </c>
    </row>
    <row r="27" spans="1:4" ht="16.5" customHeight="1">
      <c r="A27" s="306">
        <v>4.2</v>
      </c>
      <c r="B27" s="307" t="s">
        <v>129</v>
      </c>
      <c r="C27" s="306">
        <v>1</v>
      </c>
      <c r="D27" s="306">
        <v>30</v>
      </c>
    </row>
    <row r="28" spans="1:4" ht="16.5" customHeight="1">
      <c r="A28" s="306">
        <v>4.3</v>
      </c>
      <c r="B28" s="307" t="s">
        <v>280</v>
      </c>
      <c r="C28" s="306"/>
      <c r="D28" s="306"/>
    </row>
    <row r="29" spans="1:4" ht="16.5" customHeight="1">
      <c r="A29" s="306">
        <v>4.4000000000000004</v>
      </c>
      <c r="B29" s="307" t="s">
        <v>281</v>
      </c>
      <c r="C29" s="306"/>
      <c r="D29" s="306"/>
    </row>
    <row r="30" spans="1:4" ht="16.5" customHeight="1">
      <c r="A30" s="306">
        <v>4.5</v>
      </c>
      <c r="B30" s="307" t="s">
        <v>282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10</v>
      </c>
      <c r="D31" s="304">
        <f>D7+D13+D19+D25</f>
        <v>290</v>
      </c>
    </row>
    <row r="34" spans="2:4" ht="17.25">
      <c r="B34" s="394" t="s">
        <v>2</v>
      </c>
      <c r="C34" s="501" t="str">
        <f>+'Ekamut-caxs'!D78</f>
        <v>Ն․Մելիքջանյան</v>
      </c>
      <c r="D34" s="501"/>
    </row>
    <row r="35" spans="2:4" ht="15.75" customHeight="1">
      <c r="B35" s="395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+'Ekamut-caxs'!D80</f>
        <v>Գ․Իսրայելյան</v>
      </c>
      <c r="D36" s="501"/>
    </row>
    <row r="37" spans="2:4">
      <c r="C37" s="503" t="s">
        <v>5</v>
      </c>
      <c r="D37" s="503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F59" sqref="F5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հ․161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134</v>
      </c>
    </row>
    <row r="6" spans="1:13" ht="73.5" customHeight="1">
      <c r="A6" s="338" t="s">
        <v>3</v>
      </c>
      <c r="B6" s="338" t="s">
        <v>91</v>
      </c>
      <c r="C6" s="338" t="s">
        <v>257</v>
      </c>
      <c r="D6" s="338" t="s">
        <v>244</v>
      </c>
      <c r="E6" s="338" t="s">
        <v>245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298</v>
      </c>
    </row>
    <row r="8" spans="1:13" ht="35.25" customHeight="1" thickBot="1">
      <c r="A8" s="130">
        <v>1</v>
      </c>
      <c r="B8" s="311" t="s">
        <v>258</v>
      </c>
      <c r="C8" s="127">
        <v>77257.2</v>
      </c>
      <c r="D8" s="127">
        <v>280.2</v>
      </c>
      <c r="E8" s="127">
        <v>13689.6</v>
      </c>
      <c r="F8" s="312" t="s">
        <v>246</v>
      </c>
      <c r="G8" s="313" t="s">
        <v>247</v>
      </c>
      <c r="H8" s="314" t="s">
        <v>180</v>
      </c>
      <c r="I8" s="315" t="s">
        <v>248</v>
      </c>
      <c r="J8" s="314" t="s">
        <v>180</v>
      </c>
      <c r="K8" s="316" t="s">
        <v>249</v>
      </c>
      <c r="L8" s="317" t="s">
        <v>181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9611.7000000000007</v>
      </c>
      <c r="D9" s="127">
        <v>74.8</v>
      </c>
      <c r="E9" s="127">
        <v>2132.3000000000002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5">
        <v>195</v>
      </c>
      <c r="E10" s="406">
        <f>+M10</f>
        <v>2169.6</v>
      </c>
      <c r="F10" s="322">
        <v>11</v>
      </c>
      <c r="G10" s="323">
        <v>226</v>
      </c>
      <c r="H10" s="324" t="s">
        <v>180</v>
      </c>
      <c r="I10" s="325">
        <v>20</v>
      </c>
      <c r="J10" s="324" t="s">
        <v>180</v>
      </c>
      <c r="K10" s="325">
        <v>480</v>
      </c>
      <c r="L10" s="317" t="s">
        <v>181</v>
      </c>
      <c r="M10" s="326">
        <f>+(G10*I10*K10)/1000</f>
        <v>2169.6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5">
        <v>195</v>
      </c>
      <c r="E11" s="406">
        <f>+M11</f>
        <v>2428.8000000000002</v>
      </c>
      <c r="F11" s="322">
        <v>12</v>
      </c>
      <c r="G11" s="328">
        <v>230</v>
      </c>
      <c r="H11" s="324" t="s">
        <v>180</v>
      </c>
      <c r="I11" s="329">
        <v>22</v>
      </c>
      <c r="J11" s="324" t="s">
        <v>180</v>
      </c>
      <c r="K11" s="329">
        <v>480</v>
      </c>
      <c r="L11" s="317" t="s">
        <v>181</v>
      </c>
      <c r="M11" s="330">
        <f>+(G11*I11*K11)/1000</f>
        <v>2428.8000000000002</v>
      </c>
    </row>
    <row r="12" spans="1:13" s="80" customFormat="1" ht="31.5" customHeight="1">
      <c r="A12" s="118"/>
      <c r="B12" s="331" t="s">
        <v>251</v>
      </c>
      <c r="C12" s="332">
        <f>ROUND(SUM(C8:C11),1)</f>
        <v>86868.9</v>
      </c>
      <c r="D12" s="332">
        <f>ROUND(SUM(D8:D11),1)</f>
        <v>745</v>
      </c>
      <c r="E12" s="332">
        <f>ROUND(SUM(E8:E11),1)</f>
        <v>20420.3</v>
      </c>
      <c r="F12" s="453">
        <v>111251.5</v>
      </c>
    </row>
    <row r="14" spans="1:13" ht="51" customHeight="1">
      <c r="B14" s="508" t="s">
        <v>252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+'Ekamut-caxs'!D78</f>
        <v>Ն․Մելիքջանյան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6" t="str">
        <f>+'Ekamut-caxs'!D80</f>
        <v>Գ․Իսրայելյան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27" workbookViewId="0">
      <selection activeCell="F59" sqref="F5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հ․161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6" t="s">
        <v>134</v>
      </c>
    </row>
    <row r="6" spans="1:6" ht="73.5" customHeight="1">
      <c r="A6" s="397" t="s">
        <v>3</v>
      </c>
      <c r="B6" s="397" t="s">
        <v>310</v>
      </c>
      <c r="C6" s="397" t="s">
        <v>284</v>
      </c>
      <c r="D6" s="397" t="s">
        <v>285</v>
      </c>
      <c r="E6" s="439" t="s">
        <v>286</v>
      </c>
      <c r="F6" s="397" t="s">
        <v>308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3">
        <v>5</v>
      </c>
      <c r="F7" s="398">
        <v>6</v>
      </c>
    </row>
    <row r="8" spans="1:6" ht="15.75" customHeight="1">
      <c r="A8" s="398"/>
      <c r="B8" s="437" t="s">
        <v>311</v>
      </c>
      <c r="C8" s="398"/>
      <c r="D8" s="398"/>
      <c r="E8" s="440">
        <f>SUBTOTAL(9,E9:E13)</f>
        <v>0</v>
      </c>
      <c r="F8" s="398"/>
    </row>
    <row r="9" spans="1:6">
      <c r="A9" s="399">
        <v>1</v>
      </c>
      <c r="B9" s="400" t="s">
        <v>283</v>
      </c>
      <c r="C9" s="127" t="s">
        <v>228</v>
      </c>
      <c r="D9" s="127" t="s">
        <v>228</v>
      </c>
      <c r="E9" s="441"/>
      <c r="F9" s="127"/>
    </row>
    <row r="10" spans="1:6">
      <c r="A10" s="399">
        <f t="shared" ref="A10:A13" si="0">+A9+1</f>
        <v>2</v>
      </c>
      <c r="B10" s="400"/>
      <c r="C10" s="127"/>
      <c r="D10" s="127"/>
      <c r="E10" s="441"/>
      <c r="F10" s="127"/>
    </row>
    <row r="11" spans="1:6">
      <c r="A11" s="399">
        <f t="shared" si="0"/>
        <v>3</v>
      </c>
      <c r="B11" s="400"/>
      <c r="C11" s="127"/>
      <c r="D11" s="127"/>
      <c r="E11" s="441"/>
      <c r="F11" s="127"/>
    </row>
    <row r="12" spans="1:6">
      <c r="A12" s="399">
        <f t="shared" si="0"/>
        <v>4</v>
      </c>
      <c r="B12" s="400"/>
      <c r="C12" s="127"/>
      <c r="D12" s="127"/>
      <c r="E12" s="441"/>
      <c r="F12" s="127"/>
    </row>
    <row r="13" spans="1:6">
      <c r="A13" s="399">
        <f t="shared" si="0"/>
        <v>5</v>
      </c>
      <c r="B13" s="400"/>
      <c r="C13" s="127"/>
      <c r="D13" s="127"/>
      <c r="E13" s="441"/>
      <c r="F13" s="127"/>
    </row>
    <row r="14" spans="1:6" ht="37.5" customHeight="1">
      <c r="A14" s="398"/>
      <c r="B14" s="437" t="s">
        <v>313</v>
      </c>
      <c r="C14" s="398"/>
      <c r="D14" s="398"/>
      <c r="E14" s="440">
        <f>SUBTOTAL(9,E15:E19)</f>
        <v>0</v>
      </c>
      <c r="F14" s="398"/>
    </row>
    <row r="15" spans="1:6" ht="31.5" customHeight="1">
      <c r="A15" s="399">
        <v>1</v>
      </c>
      <c r="B15" s="400" t="s">
        <v>314</v>
      </c>
      <c r="C15" s="127" t="s">
        <v>228</v>
      </c>
      <c r="D15" s="127" t="s">
        <v>228</v>
      </c>
      <c r="E15" s="441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1"/>
      <c r="F16" s="127"/>
    </row>
    <row r="17" spans="1:6">
      <c r="A17" s="399">
        <f t="shared" si="1"/>
        <v>3</v>
      </c>
      <c r="B17" s="400"/>
      <c r="C17" s="127"/>
      <c r="D17" s="127"/>
      <c r="E17" s="441"/>
      <c r="F17" s="127"/>
    </row>
    <row r="18" spans="1:6">
      <c r="A18" s="399">
        <f t="shared" si="1"/>
        <v>4</v>
      </c>
      <c r="B18" s="400"/>
      <c r="C18" s="127"/>
      <c r="D18" s="127"/>
      <c r="E18" s="441"/>
      <c r="F18" s="127"/>
    </row>
    <row r="19" spans="1:6">
      <c r="A19" s="399">
        <f t="shared" si="1"/>
        <v>5</v>
      </c>
      <c r="B19" s="400"/>
      <c r="C19" s="127"/>
      <c r="D19" s="127"/>
      <c r="E19" s="441"/>
      <c r="F19" s="127"/>
    </row>
    <row r="20" spans="1:6" ht="14.25">
      <c r="A20" s="399"/>
      <c r="B20" s="437" t="s">
        <v>312</v>
      </c>
      <c r="C20" s="127"/>
      <c r="D20" s="127"/>
      <c r="E20" s="440">
        <f>SUBTOTAL(9,E21:E37)</f>
        <v>0</v>
      </c>
      <c r="F20" s="127"/>
    </row>
    <row r="21" spans="1:6">
      <c r="A21" s="399">
        <v>1</v>
      </c>
      <c r="B21" s="400"/>
      <c r="C21" s="436"/>
      <c r="D21" s="436"/>
      <c r="E21" s="441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6"/>
      <c r="D22" s="436"/>
      <c r="E22" s="441">
        <f t="shared" si="2"/>
        <v>0</v>
      </c>
      <c r="F22" s="127"/>
    </row>
    <row r="23" spans="1:6">
      <c r="A23" s="399">
        <f t="shared" si="3"/>
        <v>3</v>
      </c>
      <c r="B23" s="400"/>
      <c r="C23" s="436"/>
      <c r="D23" s="436"/>
      <c r="E23" s="441">
        <f t="shared" si="2"/>
        <v>0</v>
      </c>
      <c r="F23" s="127"/>
    </row>
    <row r="24" spans="1:6">
      <c r="A24" s="399">
        <f t="shared" si="3"/>
        <v>4</v>
      </c>
      <c r="B24" s="400"/>
      <c r="C24" s="436"/>
      <c r="D24" s="436"/>
      <c r="E24" s="441">
        <f t="shared" si="2"/>
        <v>0</v>
      </c>
      <c r="F24" s="127"/>
    </row>
    <row r="25" spans="1:6">
      <c r="A25" s="399">
        <f t="shared" si="3"/>
        <v>5</v>
      </c>
      <c r="B25" s="400"/>
      <c r="C25" s="436"/>
      <c r="D25" s="436"/>
      <c r="E25" s="441"/>
      <c r="F25" s="127"/>
    </row>
    <row r="26" spans="1:6">
      <c r="A26" s="399">
        <f t="shared" si="3"/>
        <v>6</v>
      </c>
      <c r="B26" s="400"/>
      <c r="C26" s="436"/>
      <c r="D26" s="436"/>
      <c r="E26" s="441"/>
      <c r="F26" s="127"/>
    </row>
    <row r="27" spans="1:6">
      <c r="A27" s="399">
        <f t="shared" si="3"/>
        <v>7</v>
      </c>
      <c r="B27" s="400"/>
      <c r="C27" s="436"/>
      <c r="D27" s="436"/>
      <c r="E27" s="441"/>
      <c r="F27" s="127"/>
    </row>
    <row r="28" spans="1:6">
      <c r="A28" s="399">
        <f t="shared" si="3"/>
        <v>8</v>
      </c>
      <c r="B28" s="400"/>
      <c r="C28" s="436"/>
      <c r="D28" s="436"/>
      <c r="E28" s="441"/>
      <c r="F28" s="127"/>
    </row>
    <row r="29" spans="1:6">
      <c r="A29" s="399">
        <f t="shared" si="3"/>
        <v>9</v>
      </c>
      <c r="B29" s="400"/>
      <c r="C29" s="436"/>
      <c r="D29" s="436"/>
      <c r="E29" s="441"/>
      <c r="F29" s="127"/>
    </row>
    <row r="30" spans="1:6">
      <c r="A30" s="399">
        <f t="shared" si="3"/>
        <v>10</v>
      </c>
      <c r="B30" s="400"/>
      <c r="C30" s="436"/>
      <c r="D30" s="436"/>
      <c r="E30" s="441"/>
      <c r="F30" s="127"/>
    </row>
    <row r="31" spans="1:6">
      <c r="A31" s="399">
        <f t="shared" si="3"/>
        <v>11</v>
      </c>
      <c r="B31" s="400"/>
      <c r="C31" s="436"/>
      <c r="D31" s="436"/>
      <c r="E31" s="441"/>
      <c r="F31" s="127"/>
    </row>
    <row r="32" spans="1:6">
      <c r="A32" s="399">
        <f t="shared" si="3"/>
        <v>12</v>
      </c>
      <c r="B32" s="400"/>
      <c r="C32" s="436"/>
      <c r="D32" s="436"/>
      <c r="E32" s="441"/>
      <c r="F32" s="127"/>
    </row>
    <row r="33" spans="1:6">
      <c r="A33" s="399">
        <f t="shared" si="3"/>
        <v>13</v>
      </c>
      <c r="B33" s="400"/>
      <c r="C33" s="436"/>
      <c r="D33" s="436"/>
      <c r="E33" s="441"/>
      <c r="F33" s="127"/>
    </row>
    <row r="34" spans="1:6">
      <c r="A34" s="399">
        <f t="shared" si="3"/>
        <v>14</v>
      </c>
      <c r="B34" s="400"/>
      <c r="C34" s="436"/>
      <c r="D34" s="436"/>
      <c r="E34" s="441"/>
      <c r="F34" s="127"/>
    </row>
    <row r="35" spans="1:6">
      <c r="A35" s="399">
        <f t="shared" si="3"/>
        <v>15</v>
      </c>
      <c r="B35" s="400"/>
      <c r="C35" s="436"/>
      <c r="D35" s="436"/>
      <c r="E35" s="441"/>
      <c r="F35" s="127"/>
    </row>
    <row r="36" spans="1:6">
      <c r="A36" s="399">
        <f t="shared" si="3"/>
        <v>16</v>
      </c>
      <c r="B36" s="400"/>
      <c r="C36" s="436"/>
      <c r="D36" s="436"/>
      <c r="E36" s="441"/>
      <c r="F36" s="127"/>
    </row>
    <row r="37" spans="1:6">
      <c r="A37" s="399">
        <f t="shared" si="3"/>
        <v>17</v>
      </c>
      <c r="B37" s="400"/>
      <c r="C37" s="436"/>
      <c r="D37" s="436"/>
      <c r="E37" s="441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7">
        <f>SUM(C9:C37)</f>
        <v>0</v>
      </c>
      <c r="D38" s="417">
        <f>SUM(D9:D37)</f>
        <v>0</v>
      </c>
      <c r="E38" s="440">
        <f>SUBTOTAL(9,E8:E37)</f>
        <v>0</v>
      </c>
      <c r="F38" s="417"/>
    </row>
    <row r="40" spans="1:6" ht="33.75" customHeight="1">
      <c r="A40" s="399"/>
      <c r="B40" s="400" t="s">
        <v>300</v>
      </c>
      <c r="C40" s="512">
        <v>2</v>
      </c>
      <c r="D40" s="513"/>
      <c r="E40" s="513"/>
      <c r="F40" s="514"/>
    </row>
    <row r="41" spans="1:6" ht="33.75" customHeight="1">
      <c r="A41" s="399"/>
      <c r="B41" s="400" t="s">
        <v>309</v>
      </c>
      <c r="C41" s="512">
        <v>2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+'Ekamut-caxs'!D78</f>
        <v>Ն․Մելիքջանյան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3"/>
      <c r="E45" s="442"/>
      <c r="F45" s="403"/>
    </row>
    <row r="46" spans="1:6" ht="18.75" customHeight="1">
      <c r="B46" s="12" t="s">
        <v>6</v>
      </c>
      <c r="D46" s="509" t="str">
        <f>+'Ekamut-caxs'!D80</f>
        <v>Գ․Իսրայելյան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https://mul2.yerevan.am/tasks/2647855/oneclick?token=96b31a87f5ddc2dff85c3aad872f476c</cp:keywords>
  <cp:lastModifiedBy>Lusine Petrosyan</cp:lastModifiedBy>
  <cp:lastPrinted>2025-12-12T07:06:06Z</cp:lastPrinted>
  <dcterms:created xsi:type="dcterms:W3CDTF">1996-10-14T23:33:28Z</dcterms:created>
  <dcterms:modified xsi:type="dcterms:W3CDTF">2025-12-26T16:07:09Z</dcterms:modified>
</cp:coreProperties>
</file>